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18\обмен\ФИНАНСОВОЕ УПРАВЛЕНИЕ\2024\Численность для сайта\"/>
    </mc:Choice>
  </mc:AlternateContent>
  <bookViews>
    <workbookView xWindow="-120" yWindow="-120" windowWidth="24240" windowHeight="13020" activeTab="1"/>
  </bookViews>
  <sheets>
    <sheet name="2024" sheetId="1" r:id="rId1"/>
    <sheet name="прочие расчет" sheetId="2" r:id="rId2"/>
    <sheet name="1" sheetId="3" r:id="rId3"/>
    <sheet name="2 для обр" sheetId="4" r:id="rId4"/>
    <sheet name="2 для УСС" sheetId="5" r:id="rId5"/>
    <sheet name="Лист1" sheetId="6" r:id="rId6"/>
  </sheets>
  <definedNames>
    <definedName name="Z_1B81A8AE_A7B6_4200_A6E3_AAB7CBC10B08_.wvu.Cols" localSheetId="2" hidden="1">'1'!$H:$S</definedName>
    <definedName name="Z_1B81A8AE_A7B6_4200_A6E3_AAB7CBC10B08_.wvu.Cols" localSheetId="0" hidden="1">'2024'!$K:$T</definedName>
    <definedName name="Z_1B81A8AE_A7B6_4200_A6E3_AAB7CBC10B08_.wvu.Rows" localSheetId="2" hidden="1">'1'!$7:$7,'1'!$12:$16,'1'!$24:$28</definedName>
    <definedName name="Z_1B81A8AE_A7B6_4200_A6E3_AAB7CBC10B08_.wvu.Rows" localSheetId="3" hidden="1">'2 для обр'!$6:$7</definedName>
    <definedName name="Z_1B81A8AE_A7B6_4200_A6E3_AAB7CBC10B08_.wvu.Rows" localSheetId="0" hidden="1">'2024'!$15:$15,'2024'!$23:$24</definedName>
    <definedName name="Z_3154DB7D_7B8C_4078_B035_5816CB7E1861_.wvu.Cols" localSheetId="2" hidden="1">'1'!$H:$S</definedName>
    <definedName name="Z_3154DB7D_7B8C_4078_B035_5816CB7E1861_.wvu.Cols" localSheetId="0" hidden="1">'2024'!$K:$T</definedName>
    <definedName name="Z_3154DB7D_7B8C_4078_B035_5816CB7E1861_.wvu.Rows" localSheetId="2" hidden="1">'1'!$7:$7,'1'!$12:$16,'1'!$24:$28</definedName>
    <definedName name="Z_3154DB7D_7B8C_4078_B035_5816CB7E1861_.wvu.Rows" localSheetId="3" hidden="1">'2 для обр'!$6:$7</definedName>
    <definedName name="Z_3154DB7D_7B8C_4078_B035_5816CB7E1861_.wvu.Rows" localSheetId="0" hidden="1">'2024'!$15:$15,'2024'!$23:$24</definedName>
    <definedName name="Z_467D9F1C_199D_44D2_B539_C55450610007_.wvu.Cols" localSheetId="2" hidden="1">'1'!$H:$S</definedName>
    <definedName name="Z_467D9F1C_199D_44D2_B539_C55450610007_.wvu.Cols" localSheetId="0" hidden="1">'2024'!$K:$T</definedName>
    <definedName name="Z_467D9F1C_199D_44D2_B539_C55450610007_.wvu.Rows" localSheetId="2" hidden="1">'1'!$7:$7,'1'!$12:$16,'1'!$24:$28</definedName>
    <definedName name="Z_467D9F1C_199D_44D2_B539_C55450610007_.wvu.Rows" localSheetId="3" hidden="1">'2 для обр'!$6:$7</definedName>
    <definedName name="Z_467D9F1C_199D_44D2_B539_C55450610007_.wvu.Rows" localSheetId="0" hidden="1">'2024'!$15:$15,'2024'!$23:$24</definedName>
    <definedName name="Z_55DA6032_55C9_400E_B509_9AC5ADC42232_.wvu.Cols" localSheetId="2" hidden="1">'1'!$H:$S</definedName>
    <definedName name="Z_55DA6032_55C9_400E_B509_9AC5ADC42232_.wvu.Cols" localSheetId="0" hidden="1">'2024'!$K:$T</definedName>
    <definedName name="Z_55DA6032_55C9_400E_B509_9AC5ADC42232_.wvu.Rows" localSheetId="2" hidden="1">'1'!$7:$7,'1'!$12:$16,'1'!$24:$28</definedName>
    <definedName name="Z_55DA6032_55C9_400E_B509_9AC5ADC42232_.wvu.Rows" localSheetId="3" hidden="1">'2 для обр'!$6:$7</definedName>
    <definedName name="Z_55DA6032_55C9_400E_B509_9AC5ADC42232_.wvu.Rows" localSheetId="0" hidden="1">'2024'!$15:$15,'2024'!$23:$24</definedName>
    <definedName name="Z_EB523458_CE17_4119_A7E9_8B1ED5979891_.wvu.Cols" localSheetId="2" hidden="1">'1'!$H:$S</definedName>
    <definedName name="Z_EB523458_CE17_4119_A7E9_8B1ED5979891_.wvu.Cols" localSheetId="0" hidden="1">'2024'!$K:$T</definedName>
    <definedName name="Z_EB523458_CE17_4119_A7E9_8B1ED5979891_.wvu.Rows" localSheetId="2" hidden="1">'1'!$7:$7,'1'!$12:$16,'1'!$24:$28</definedName>
    <definedName name="Z_EB523458_CE17_4119_A7E9_8B1ED5979891_.wvu.Rows" localSheetId="3" hidden="1">'2 для обр'!$6:$7</definedName>
    <definedName name="Z_EB523458_CE17_4119_A7E9_8B1ED5979891_.wvu.Rows" localSheetId="0" hidden="1">'2024'!$15:$15,'2024'!$23:$24</definedName>
    <definedName name="Z_F22A4389_6618_4A30_A07C_2CBC3CA0918B_.wvu.Cols" localSheetId="2" hidden="1">'1'!$H:$S</definedName>
    <definedName name="Z_F22A4389_6618_4A30_A07C_2CBC3CA0918B_.wvu.Cols" localSheetId="0" hidden="1">'2024'!$K:$T</definedName>
    <definedName name="Z_F22A4389_6618_4A30_A07C_2CBC3CA0918B_.wvu.Rows" localSheetId="2" hidden="1">'1'!$7:$7,'1'!$12:$16,'1'!$24:$28</definedName>
    <definedName name="Z_F22A4389_6618_4A30_A07C_2CBC3CA0918B_.wvu.Rows" localSheetId="3" hidden="1">'2 для обр'!$6:$7</definedName>
    <definedName name="Z_F22A4389_6618_4A30_A07C_2CBC3CA0918B_.wvu.Rows" localSheetId="0" hidden="1">'2024'!$15:$15,'2024'!$23:$24</definedName>
  </definedNames>
  <calcPr calcId="162913"/>
  <customWorkbookViews>
    <customWorkbookView name="gorfo1 - Личное представление" guid="{3154DB7D-7B8C-4078-B035-5816CB7E1861}" mergeInterval="0" personalView="1" maximized="1" xWindow="-8" yWindow="-8" windowWidth="1936" windowHeight="1056" activeSheetId="1"/>
    <customWorkbookView name="Oksanochka - Личное представление" guid="{467D9F1C-199D-44D2-B539-C55450610007}" mergeInterval="0" personalView="1" maximized="1" xWindow="-8" yWindow="-8" windowWidth="1936" windowHeight="1056" activeSheetId="1"/>
    <customWorkbookView name="Казакова Марина Владимировна - Личное представление" guid="{55DA6032-55C9-400E-B509-9AC5ADC42232}" mergeInterval="0" personalView="1" maximized="1" xWindow="-8" yWindow="-8" windowWidth="1936" windowHeight="1056" activeSheetId="1"/>
    <customWorkbookView name="FLOW - Личное представление" guid="{1B81A8AE-A7B6-4200-A6E3-AAB7CBC10B08}" mergeInterval="0" personalView="1" maximized="1" xWindow="1" yWindow="1" windowWidth="1596" windowHeight="603" activeSheetId="1"/>
    <customWorkbookView name="МарЫна - Личное представление" guid="{EB523458-CE17-4119-A7E9-8B1ED5979891}" mergeInterval="0" personalView="1" maximized="1" xWindow="-8" yWindow="-8" windowWidth="1936" windowHeight="1056" activeSheetId="1"/>
    <customWorkbookView name="FLOAT2022 - Личное представление" guid="{F22A4389-6618-4A30-A07C-2CBC3CA0918B}" mergeInterval="0" personalView="1" maximized="1" xWindow="-8" yWindow="-8" windowWidth="1616" windowHeight="86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3" l="1"/>
  <c r="C17" i="1"/>
  <c r="C41" i="1"/>
  <c r="B41" i="1"/>
  <c r="C8" i="5" l="1"/>
  <c r="C10" i="5"/>
  <c r="C9" i="5"/>
  <c r="B7" i="1" l="1"/>
  <c r="A2" i="3" l="1"/>
  <c r="C13" i="4" l="1"/>
  <c r="B13" i="4"/>
  <c r="C23" i="3"/>
  <c r="A2" i="4" l="1"/>
  <c r="C7" i="1" l="1"/>
  <c r="C12" i="1"/>
  <c r="B18" i="1" l="1"/>
  <c r="B6" i="1" l="1"/>
  <c r="C4" i="2" l="1"/>
  <c r="C3" i="2"/>
  <c r="C18" i="1"/>
  <c r="B9" i="1" l="1"/>
  <c r="B10" i="1"/>
  <c r="B11" i="1"/>
  <c r="B12" i="1"/>
  <c r="B13" i="1"/>
  <c r="B14" i="1"/>
  <c r="C6" i="1" l="1"/>
  <c r="C16" i="1"/>
  <c r="C14" i="1"/>
  <c r="C13" i="1"/>
  <c r="C11" i="1"/>
  <c r="C10" i="1"/>
  <c r="C9" i="1"/>
  <c r="C8" i="4" l="1"/>
  <c r="B8" i="4"/>
  <c r="C6" i="5" l="1"/>
  <c r="B31" i="1" l="1"/>
  <c r="C40" i="1" l="1"/>
  <c r="C39" i="1"/>
  <c r="C38" i="1"/>
  <c r="C36" i="1" l="1"/>
  <c r="C35" i="1"/>
  <c r="C33" i="1" l="1"/>
  <c r="B40" i="1"/>
  <c r="B39" i="1"/>
  <c r="B38" i="1"/>
  <c r="B36" i="1"/>
  <c r="B35" i="1"/>
  <c r="B6" i="5"/>
  <c r="B23" i="3"/>
  <c r="B42" i="1" s="1"/>
  <c r="B33" i="1" l="1"/>
  <c r="B37" i="1"/>
  <c r="B32" i="1"/>
  <c r="C32" i="1"/>
  <c r="C31" i="1"/>
  <c r="C37" i="1" l="1"/>
  <c r="C42" i="1" l="1"/>
  <c r="B29" i="1" l="1"/>
  <c r="C29" i="1"/>
</calcChain>
</file>

<file path=xl/sharedStrings.xml><?xml version="1.0" encoding="utf-8"?>
<sst xmlns="http://schemas.openxmlformats.org/spreadsheetml/2006/main" count="114" uniqueCount="88">
  <si>
    <t>Администрация города Лесосибирска,</t>
  </si>
  <si>
    <t>по переселению граждан из районов Крайнего Севера и приравненных к ним местностей</t>
  </si>
  <si>
    <t>Финансовое управление администрации г.Лесосибирска</t>
  </si>
  <si>
    <t>Отдел культуры администрации города Лесосибирска</t>
  </si>
  <si>
    <t>Отдел спорта и молодежной политики администрации города Лесосибирска</t>
  </si>
  <si>
    <t>Управление образования администрации города Лесосибирска,</t>
  </si>
  <si>
    <t xml:space="preserve"> по опеке и попечительству</t>
  </si>
  <si>
    <t xml:space="preserve">                  в том числе муниципальные служащие, осуществляющие государственные полномочия, переданные органам местного самоуправления:</t>
  </si>
  <si>
    <t>Лесосибирский городской Совет депутатов</t>
  </si>
  <si>
    <t>Контрольно-счётная палата города Лесосибирска</t>
  </si>
  <si>
    <t xml:space="preserve">Фактические затраты на денежное содержание </t>
  </si>
  <si>
    <t>Численность</t>
  </si>
  <si>
    <t>Муниципальные служащие</t>
  </si>
  <si>
    <t>Работники муниципальных учреждений</t>
  </si>
  <si>
    <t>в том числе:</t>
  </si>
  <si>
    <t>Общеобразовательные учреждения</t>
  </si>
  <si>
    <t>Дошкольное образовательные учреждения</t>
  </si>
  <si>
    <t xml:space="preserve">Учреждения дополнительного образования </t>
  </si>
  <si>
    <t>Учреждения культуры</t>
  </si>
  <si>
    <t>Учреждения спортивной направленности</t>
  </si>
  <si>
    <t>Прочие учреждения</t>
  </si>
  <si>
    <t>Комитет по управлению муниципальной собственностью г.Лесосибирска</t>
  </si>
  <si>
    <t>из них:</t>
  </si>
  <si>
    <t xml:space="preserve">              Спортивные школы</t>
  </si>
  <si>
    <t xml:space="preserve">              Музыкальные и художественные школы</t>
  </si>
  <si>
    <t xml:space="preserve">              Центр дополнительного образования</t>
  </si>
  <si>
    <t>Работники органов местного самоуправления, переведенные на систему оплаты труда</t>
  </si>
  <si>
    <t xml:space="preserve">                   по созданию и обеспечению деятельности комиссий по делам несовершеннолетних и защите их прав</t>
  </si>
  <si>
    <t xml:space="preserve">                   в том числе муниципальные служащие, осуществляющие государственные полномочия, переданные органам местного самоуправления по опеке и попечительству</t>
  </si>
  <si>
    <t xml:space="preserve">                на выполнение государственных полномочий по созданию и обеспечению деятельности административных комиссий</t>
  </si>
  <si>
    <t xml:space="preserve">прочие учреждения: </t>
  </si>
  <si>
    <t>АГГ</t>
  </si>
  <si>
    <t>ЛГА</t>
  </si>
  <si>
    <t>ГО и ЧС</t>
  </si>
  <si>
    <t>УМЗ</t>
  </si>
  <si>
    <t>УСС</t>
  </si>
  <si>
    <t>КЦСОН</t>
  </si>
  <si>
    <t>УКС</t>
  </si>
  <si>
    <t>УГХ</t>
  </si>
  <si>
    <t>з/п</t>
  </si>
  <si>
    <t>числ</t>
  </si>
  <si>
    <t>ВУС</t>
  </si>
  <si>
    <t>Совет</t>
  </si>
  <si>
    <t>Обр. пр.</t>
  </si>
  <si>
    <t>Администрация</t>
  </si>
  <si>
    <t>Прочие учреждения:</t>
  </si>
  <si>
    <t>МКУ АГГ</t>
  </si>
  <si>
    <t>МКУ ЛГА</t>
  </si>
  <si>
    <t>МКУ ГО и ЧС</t>
  </si>
  <si>
    <t>МКУ УМЗ</t>
  </si>
  <si>
    <t>МКУ УСС</t>
  </si>
  <si>
    <t>МКУ Управление образования</t>
  </si>
  <si>
    <t>МБУ МИМЦ</t>
  </si>
  <si>
    <t>Учреждения дополнительного образования  (МБУ "ЦДО")</t>
  </si>
  <si>
    <t>Дошкольные образовательные учреждения</t>
  </si>
  <si>
    <t>Фактические затраты на денежное содержание (ст.211)</t>
  </si>
  <si>
    <t>МБУ Молодежный центр</t>
  </si>
  <si>
    <t>Спортивные школы (МБУ СШ №1, МБУ СШ по ВЕ)</t>
  </si>
  <si>
    <t>Музыкальные и художественные школы</t>
  </si>
  <si>
    <t>Учреждения спортивной направленности (МБУ Стадион Труд, МБУ ФОКпоМЖ Стрела)</t>
  </si>
  <si>
    <t xml:space="preserve">Среднесписочная численность </t>
  </si>
  <si>
    <t>в том числе муниципальные служащие, осуществляющие государственные полномочия, переданные органам местного самоуправления:</t>
  </si>
  <si>
    <t>Фактические затраты на денежное содержание (211)</t>
  </si>
  <si>
    <t>Учреждение молодежной политики</t>
  </si>
  <si>
    <t>Отдел образования администрации города Лесосибирска,</t>
  </si>
  <si>
    <t>муниципальные служащие, осуществляющие государственные полномочия, переданные органам местного самоуправления 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</si>
  <si>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по осуществлению мониторинга состояния и развития лесной промышленности</t>
  </si>
  <si>
    <t xml:space="preserve">           муниципальные служащие, осуществляющие государственные полномочия, переданные органам местного самоуправления  по опеке и попечительству в отношении несовершеннолетних</t>
  </si>
  <si>
    <t xml:space="preserve">    муниципальные служащие, осуществляющие государственные полномочия, переданные органам местного самоуправления  по опеке и попечительству в отношении несовершеннолетних</t>
  </si>
  <si>
    <t>государственные полномочия по обеспечению предоставления меры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Красноярского края от 08 июля 2021 года № 11-5284, 11-5328)</t>
  </si>
  <si>
    <t>государственные полномочия по осуществлению мониторинга состояния и развития лесной промышленности</t>
  </si>
  <si>
    <t>ср.спис.числ. я не проставляю, т.к. здесь с 01.08.2021 осуществляется доплата в виде денежного поощрения 2-м сотрудникам, работающих в опеке и попечительству в отношении несовершеннолетних, данные люди входят в ср.сп.числ.в опеке и попечительству в отношении несовершеннолетних, либо данную сумму убрать в опеку несовершеннолетних или вообще не выделять</t>
  </si>
  <si>
    <t>тыс. руб.</t>
  </si>
  <si>
    <t>ГОСУДАРСТВЕННЫЕ ПОЛНОМОЧИЯ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РОДИТЕЛЕЙЛИЦ, ЛИЦ, КОТОРЫЕ ДОСТИГЛИ ВОЗРАСТА 23 ЛЕТ</t>
  </si>
  <si>
    <t>В Т.Ч. ГОСУДАРСТВЕННЫЕ ПОЛНОМОЧИЯ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РОДИТЕЛЕЙЛИЦ, ЛИЦ, КОТОРЫЕ ДОСТИГЛИ ВОЗРАСТА 23 ЛЕТ</t>
  </si>
  <si>
    <r>
      <rPr>
        <sz val="8.5"/>
        <color rgb="FFFF0000"/>
        <rFont val="Verdana"/>
        <family val="2"/>
        <charset val="204"/>
      </rPr>
      <t>Среднесписочная</t>
    </r>
    <r>
      <rPr>
        <sz val="8.5"/>
        <color indexed="8"/>
        <rFont val="Verdana"/>
        <family val="2"/>
        <charset val="204"/>
      </rPr>
      <t xml:space="preserve"> численность (общая)</t>
    </r>
  </si>
  <si>
    <t>МУП  ЖКХ Стрелка</t>
  </si>
  <si>
    <t>ср.спис.числ. я не проставляю, т.к. здесь осуществляется доплата в виде денежного поощрения 2-м сотрудникам, работающих в опеке и попечительству в отношении несовершеннолетних, данные люди входят в ср.сп.числ.в опеке и попечительству в отношении несовершеннолетних</t>
  </si>
  <si>
    <t>ГОСУДАРСТВЕННЫЕ ПОЛНОМОЧИЯ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РОДИТЕЛЕЙЛИЦ, ЛИЦ, КОТОРЫЕ ДОСТИГЛИ ВОЗРАСТА 23 ЛЕТ*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</si>
  <si>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</si>
  <si>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государственные полномочия по обеспечению предоставления меры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Красноярского края от 08 июля 2021 года № 11-5284, 11-5328)*</t>
  </si>
  <si>
    <r>
      <t xml:space="preserve">ПРИМЕЧАНИЕ*:  </t>
    </r>
    <r>
      <rPr>
        <sz val="11"/>
        <color theme="1"/>
        <rFont val="Calibri"/>
        <family val="2"/>
        <charset val="204"/>
        <scheme val="minor"/>
      </rPr>
      <t>по обеспечению жилыми помещениями детей-сирот с 11.05 принят сотрудник,  также по данным полномочиям доплачивают 2-м сотрудникам администрации.</t>
    </r>
  </si>
  <si>
    <t xml:space="preserve">МУП </t>
  </si>
  <si>
    <t>Сведения о численности работников органов местного самоуправления г.Лесосибирска и работниках муниципальных учреждений на 01 апреля 2024г.</t>
  </si>
  <si>
    <t>государственные полномочия в области охраны труда по государственному управлению охраной труда</t>
  </si>
  <si>
    <t>осуществляется доплата в виде доплаты (в %) за увеличение объема работ от оклада 1 сотруднику, работающему в опеке и попечительству в отношении несовершеннолетних, данные люди входят в ср.сп.числ.в опеке и попечительству в отношении несовершеннолетних</t>
  </si>
  <si>
    <t>осуществляется доплата в виде доплаты (в %) за увеличение объема работ от оклада 2 сотрудникам, работающим в мониторинге сост.и разв.лесн.пром., данные люди входят в ср.сп.числ.в мониторинг состояния и разв.лесн.пром.</t>
  </si>
  <si>
    <t>ср.спис.числ. я не проставляю, т.к.  с 01.01.2024 осуществляется доплата  (в %) за увеличение объема работ от оклада в виде  2-м сотрудникам из КУМСа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</si>
</sst>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8.5"/>
      <color indexed="8"/>
      <name val="Verdana"/>
      <family val="2"/>
      <charset val="204"/>
    </font>
    <font>
      <i/>
      <sz val="8.5"/>
      <color indexed="8"/>
      <name val="Verdana"/>
      <family val="2"/>
      <charset val="204"/>
    </font>
    <font>
      <sz val="8"/>
      <name val="Calibri"/>
      <family val="2"/>
      <charset val="204"/>
    </font>
    <font>
      <b/>
      <sz val="8.5"/>
      <color indexed="8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8.5"/>
      <color rgb="FFFF0000"/>
      <name val="Verdana"/>
      <family val="2"/>
      <charset val="204"/>
    </font>
    <font>
      <sz val="11"/>
      <name val="Calibri"/>
      <family val="2"/>
      <charset val="204"/>
      <scheme val="minor"/>
    </font>
    <font>
      <sz val="8.5"/>
      <name val="Verdana"/>
      <family val="2"/>
      <charset val="204"/>
    </font>
    <font>
      <i/>
      <sz val="8.5"/>
      <color theme="1"/>
      <name val="Verdana"/>
      <family val="2"/>
      <charset val="204"/>
    </font>
    <font>
      <sz val="8.5"/>
      <color theme="1"/>
      <name val="Verdana"/>
      <family val="2"/>
      <charset val="204"/>
    </font>
    <font>
      <sz val="8.5"/>
      <color rgb="FFFF0000"/>
      <name val="Verdana"/>
      <family val="2"/>
      <charset val="204"/>
    </font>
    <font>
      <i/>
      <sz val="8.5"/>
      <name val="Verdana"/>
      <family val="2"/>
      <charset val="204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" fontId="0" fillId="0" borderId="0" xfId="0" applyNumberFormat="1"/>
    <xf numFmtId="165" fontId="0" fillId="0" borderId="0" xfId="0" applyNumberFormat="1"/>
    <xf numFmtId="1" fontId="1" fillId="0" borderId="1" xfId="0" applyNumberFormat="1" applyFont="1" applyFill="1" applyBorder="1" applyAlignment="1">
      <alignment horizontal="center"/>
    </xf>
    <xf numFmtId="165" fontId="1" fillId="0" borderId="1" xfId="1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/>
    <xf numFmtId="165" fontId="1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1" fontId="0" fillId="0" borderId="1" xfId="0" applyNumberFormat="1" applyBorder="1"/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6" fontId="1" fillId="0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4" fontId="2" fillId="0" borderId="1" xfId="1" applyFont="1" applyFill="1" applyBorder="1" applyAlignment="1">
      <alignment horizontal="center" vertical="top" wrapText="1"/>
    </xf>
    <xf numFmtId="164" fontId="1" fillId="0" borderId="1" xfId="1" applyFont="1" applyFill="1" applyBorder="1" applyAlignment="1">
      <alignment horizontal="center" vertical="top" wrapText="1"/>
    </xf>
    <xf numFmtId="164" fontId="1" fillId="0" borderId="1" xfId="1" applyFont="1" applyFill="1" applyBorder="1" applyAlignment="1">
      <alignment horizontal="center"/>
    </xf>
    <xf numFmtId="164" fontId="4" fillId="0" borderId="1" xfId="1" applyFont="1" applyFill="1" applyBorder="1" applyAlignment="1">
      <alignment horizontal="center"/>
    </xf>
    <xf numFmtId="164" fontId="1" fillId="0" borderId="1" xfId="1" applyFont="1" applyFill="1" applyBorder="1"/>
    <xf numFmtId="164" fontId="1" fillId="0" borderId="1" xfId="1" applyFont="1" applyFill="1" applyBorder="1" applyAlignment="1">
      <alignment horizontal="center" vertical="top"/>
    </xf>
    <xf numFmtId="164" fontId="1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right" vertical="top" wrapText="1"/>
    </xf>
    <xf numFmtId="43" fontId="0" fillId="0" borderId="0" xfId="0" applyNumberFormat="1"/>
    <xf numFmtId="0" fontId="9" fillId="0" borderId="0" xfId="0" applyFont="1"/>
    <xf numFmtId="0" fontId="0" fillId="0" borderId="0" xfId="0" applyAlignment="1">
      <alignment horizontal="right"/>
    </xf>
    <xf numFmtId="2" fontId="0" fillId="0" borderId="0" xfId="0" applyNumberFormat="1"/>
    <xf numFmtId="0" fontId="6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/>
    </xf>
    <xf numFmtId="1" fontId="10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top"/>
    </xf>
    <xf numFmtId="165" fontId="10" fillId="0" borderId="1" xfId="0" applyNumberFormat="1" applyFont="1" applyFill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1" fontId="1" fillId="4" borderId="1" xfId="0" applyNumberFormat="1" applyFont="1" applyFill="1" applyBorder="1" applyAlignment="1">
      <alignment horizontal="center"/>
    </xf>
    <xf numFmtId="0" fontId="0" fillId="0" borderId="0" xfId="0" applyAlignment="1">
      <alignment horizontal="left" indent="1"/>
    </xf>
    <xf numFmtId="166" fontId="0" fillId="0" borderId="1" xfId="0" applyNumberFormat="1" applyBorder="1"/>
    <xf numFmtId="0" fontId="1" fillId="5" borderId="1" xfId="0" applyFont="1" applyFill="1" applyBorder="1" applyAlignment="1">
      <alignment horizontal="justify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 vertical="top" wrapText="1"/>
    </xf>
    <xf numFmtId="0" fontId="15" fillId="0" borderId="0" xfId="0" applyFont="1"/>
    <xf numFmtId="0" fontId="0" fillId="0" borderId="0" xfId="0" applyAlignment="1">
      <alignment vertical="top"/>
    </xf>
    <xf numFmtId="1" fontId="14" fillId="0" borderId="1" xfId="0" applyNumberFormat="1" applyFont="1" applyFill="1" applyBorder="1" applyAlignment="1">
      <alignment horizontal="center" vertical="top" wrapText="1"/>
    </xf>
    <xf numFmtId="164" fontId="1" fillId="5" borderId="1" xfId="1" applyFont="1" applyFill="1" applyBorder="1" applyAlignment="1">
      <alignment horizontal="center" wrapText="1"/>
    </xf>
    <xf numFmtId="164" fontId="1" fillId="0" borderId="1" xfId="1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right" vertical="top" wrapText="1"/>
    </xf>
    <xf numFmtId="165" fontId="10" fillId="0" borderId="1" xfId="1" applyNumberFormat="1" applyFont="1" applyFill="1" applyBorder="1" applyAlignment="1">
      <alignment horizontal="center" vertical="top"/>
    </xf>
    <xf numFmtId="165" fontId="10" fillId="0" borderId="1" xfId="1" applyNumberFormat="1" applyFont="1" applyFill="1" applyBorder="1" applyAlignment="1">
      <alignment horizontal="center"/>
    </xf>
    <xf numFmtId="1" fontId="10" fillId="4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center"/>
    </xf>
    <xf numFmtId="164" fontId="12" fillId="0" borderId="1" xfId="1" applyFont="1" applyFill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6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" fontId="1" fillId="0" borderId="3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top" wrapText="1"/>
    </xf>
    <xf numFmtId="1" fontId="11" fillId="0" borderId="2" xfId="0" applyNumberFormat="1" applyFont="1" applyFill="1" applyBorder="1" applyAlignment="1">
      <alignment horizontal="center" vertical="top" wrapText="1"/>
    </xf>
    <xf numFmtId="1" fontId="11" fillId="0" borderId="3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97" Type="http://schemas.openxmlformats.org/officeDocument/2006/relationships/revisionLog" Target="revisionLog3.xml"/><Relationship Id="rId206" Type="http://schemas.openxmlformats.org/officeDocument/2006/relationships/revisionLog" Target="revisionLog12.xml"/><Relationship Id="rId201" Type="http://schemas.openxmlformats.org/officeDocument/2006/relationships/revisionLog" Target="revisionLog7.xml"/><Relationship Id="rId196" Type="http://schemas.openxmlformats.org/officeDocument/2006/relationships/revisionLog" Target="revisionLog2.xml"/><Relationship Id="rId200" Type="http://schemas.openxmlformats.org/officeDocument/2006/relationships/revisionLog" Target="revisionLog6.xml"/><Relationship Id="rId205" Type="http://schemas.openxmlformats.org/officeDocument/2006/relationships/revisionLog" Target="revisionLog11.xml"/><Relationship Id="rId195" Type="http://schemas.openxmlformats.org/officeDocument/2006/relationships/revisionLog" Target="revisionLog1.xml"/><Relationship Id="rId204" Type="http://schemas.openxmlformats.org/officeDocument/2006/relationships/revisionLog" Target="revisionLog10.xml"/><Relationship Id="rId194" Type="http://schemas.openxmlformats.org/officeDocument/2006/relationships/revisionLog" Target="revisionLog15.xml"/><Relationship Id="rId199" Type="http://schemas.openxmlformats.org/officeDocument/2006/relationships/revisionLog" Target="revisionLog5.xml"/><Relationship Id="rId203" Type="http://schemas.openxmlformats.org/officeDocument/2006/relationships/revisionLog" Target="revisionLog9.xml"/><Relationship Id="rId198" Type="http://schemas.openxmlformats.org/officeDocument/2006/relationships/revisionLog" Target="revisionLog4.xml"/><Relationship Id="rId193" Type="http://schemas.openxmlformats.org/officeDocument/2006/relationships/revisionLog" Target="revisionLog14.xml"/><Relationship Id="rId202" Type="http://schemas.openxmlformats.org/officeDocument/2006/relationships/revisionLog" Target="revisionLog8.xml"/><Relationship Id="rId207" Type="http://schemas.openxmlformats.org/officeDocument/2006/relationships/revisionLog" Target="revisionLog1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AB63CC3-DE5D-4BA6-8FCA-2EEC33F2A9DC}" diskRevisions="1" revisionId="1381" version="16">
  <header guid="{1ADA1BBA-2BB8-4964-A484-BCE13941FF2E}" dateTime="2024-04-15T16:02:08" maxSheetId="7" userName="gorfo1" r:id="rId193">
    <sheetIdMap count="6">
      <sheetId val="1"/>
      <sheetId val="2"/>
      <sheetId val="3"/>
      <sheetId val="4"/>
      <sheetId val="5"/>
      <sheetId val="6"/>
    </sheetIdMap>
  </header>
  <header guid="{21A3D2EE-BA7C-480B-8FE3-780FEF93BA64}" dateTime="2024-04-15T16:03:16" maxSheetId="7" userName="gorfo1" r:id="rId194" minRId="1207" maxRId="1276">
    <sheetIdMap count="6">
      <sheetId val="1"/>
      <sheetId val="2"/>
      <sheetId val="3"/>
      <sheetId val="4"/>
      <sheetId val="5"/>
      <sheetId val="6"/>
    </sheetIdMap>
  </header>
  <header guid="{B26BEB80-73D4-4E5C-9317-4D3ABEAF9BF7}" dateTime="2024-04-15T16:21:10" maxSheetId="7" userName="Oksanochka" r:id="rId195" minRId="1277" maxRId="1282">
    <sheetIdMap count="6">
      <sheetId val="1"/>
      <sheetId val="2"/>
      <sheetId val="3"/>
      <sheetId val="4"/>
      <sheetId val="5"/>
      <sheetId val="6"/>
    </sheetIdMap>
  </header>
  <header guid="{36F1C539-50EA-4518-96B4-7D09283BE015}" dateTime="2024-04-15T16:28:46" maxSheetId="7" userName="Oksanochka" r:id="rId196" minRId="1288" maxRId="1291">
    <sheetIdMap count="6">
      <sheetId val="1"/>
      <sheetId val="2"/>
      <sheetId val="3"/>
      <sheetId val="4"/>
      <sheetId val="5"/>
      <sheetId val="6"/>
    </sheetIdMap>
  </header>
  <header guid="{E902E7E8-86DC-4526-B503-D576C4339024}" dateTime="2024-04-15T16:37:59" maxSheetId="7" userName="Oksanochka" r:id="rId197" minRId="1292" maxRId="1301">
    <sheetIdMap count="6">
      <sheetId val="1"/>
      <sheetId val="2"/>
      <sheetId val="3"/>
      <sheetId val="4"/>
      <sheetId val="5"/>
      <sheetId val="6"/>
    </sheetIdMap>
  </header>
  <header guid="{8DE6157D-2033-4871-B5BB-F55BAD216D15}" dateTime="2024-04-15T16:44:23" maxSheetId="7" userName="Oksanochka" r:id="rId198" minRId="1302" maxRId="1311">
    <sheetIdMap count="6">
      <sheetId val="1"/>
      <sheetId val="2"/>
      <sheetId val="3"/>
      <sheetId val="4"/>
      <sheetId val="5"/>
      <sheetId val="6"/>
    </sheetIdMap>
  </header>
  <header guid="{12A39054-8589-475F-B7E7-35CFF3AB6ED3}" dateTime="2024-04-15T16:48:24" maxSheetId="7" userName="Oksanochka" r:id="rId199" minRId="1312" maxRId="1314">
    <sheetIdMap count="6">
      <sheetId val="1"/>
      <sheetId val="2"/>
      <sheetId val="3"/>
      <sheetId val="4"/>
      <sheetId val="5"/>
      <sheetId val="6"/>
    </sheetIdMap>
  </header>
  <header guid="{D6FA1E67-98A2-4050-86D2-924149CF28C4}" dateTime="2024-04-15T16:55:07" maxSheetId="7" userName="Oksanochka" r:id="rId200" minRId="1320" maxRId="1329">
    <sheetIdMap count="6">
      <sheetId val="1"/>
      <sheetId val="2"/>
      <sheetId val="3"/>
      <sheetId val="4"/>
      <sheetId val="5"/>
      <sheetId val="6"/>
    </sheetIdMap>
  </header>
  <header guid="{A7FA2B28-06B5-48A2-974F-76F0A8626F6A}" dateTime="2024-04-15T17:20:03" maxSheetId="7" userName="Oksanochka" r:id="rId201" minRId="1330" maxRId="1344">
    <sheetIdMap count="6">
      <sheetId val="1"/>
      <sheetId val="2"/>
      <sheetId val="3"/>
      <sheetId val="4"/>
      <sheetId val="5"/>
      <sheetId val="6"/>
    </sheetIdMap>
  </header>
  <header guid="{5CC4CCBC-BC16-4A03-803E-4FBEBE5B3483}" dateTime="2024-04-15T17:20:54" maxSheetId="7" userName="Oksanochka" r:id="rId202" minRId="1345" maxRId="1347">
    <sheetIdMap count="6">
      <sheetId val="1"/>
      <sheetId val="2"/>
      <sheetId val="3"/>
      <sheetId val="4"/>
      <sheetId val="5"/>
      <sheetId val="6"/>
    </sheetIdMap>
  </header>
  <header guid="{A73A6274-7FF4-43D3-BDA8-A7DCF569D4FD}" dateTime="2024-04-16T09:38:54" maxSheetId="7" userName="FLOAT2022" r:id="rId203" minRId="1353" maxRId="1359">
    <sheetIdMap count="6">
      <sheetId val="1"/>
      <sheetId val="2"/>
      <sheetId val="3"/>
      <sheetId val="4"/>
      <sheetId val="5"/>
      <sheetId val="6"/>
    </sheetIdMap>
  </header>
  <header guid="{CF19FF68-E06A-49AF-83BE-31E3972442CD}" dateTime="2024-04-16T09:42:14" maxSheetId="7" userName="FLOAT2022" r:id="rId204" minRId="1365" maxRId="1369">
    <sheetIdMap count="6">
      <sheetId val="1"/>
      <sheetId val="2"/>
      <sheetId val="3"/>
      <sheetId val="4"/>
      <sheetId val="5"/>
      <sheetId val="6"/>
    </sheetIdMap>
  </header>
  <header guid="{0186AF30-3922-4316-930D-377D11705F24}" dateTime="2024-04-16T12:09:57" maxSheetId="7" userName="gorfo1" r:id="rId205" minRId="1370" maxRId="1373">
    <sheetIdMap count="6">
      <sheetId val="1"/>
      <sheetId val="2"/>
      <sheetId val="3"/>
      <sheetId val="4"/>
      <sheetId val="5"/>
      <sheetId val="6"/>
    </sheetIdMap>
  </header>
  <header guid="{3F19A23E-8B38-4079-92DB-6C5AFFF12E16}" dateTime="2024-04-16T12:46:43" maxSheetId="7" userName="gorfo1" r:id="rId206" minRId="1379">
    <sheetIdMap count="6">
      <sheetId val="1"/>
      <sheetId val="2"/>
      <sheetId val="3"/>
      <sheetId val="4"/>
      <sheetId val="5"/>
      <sheetId val="6"/>
    </sheetIdMap>
  </header>
  <header guid="{FAB63CC3-DE5D-4BA6-8FCA-2EEC33F2A9DC}" dateTime="2024-04-16T14:05:01" maxSheetId="7" userName="gorfo1" r:id="rId207" minRId="1380" maxRId="1381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7" sId="5" numFmtId="4">
    <nc r="B9">
      <v>102</v>
    </nc>
  </rcc>
  <rcc rId="1278" sId="5">
    <nc r="C9">
      <f>9824.8+4675.7+474.9+303.6</f>
    </nc>
  </rcc>
  <rcc rId="1279" sId="5" numFmtId="4">
    <nc r="B10">
      <v>146</v>
    </nc>
  </rcc>
  <rcc rId="1280" sId="5">
    <nc r="C10">
      <f>26109.5+1034.8</f>
    </nc>
  </rcc>
  <rcc rId="1281" sId="5" numFmtId="4">
    <nc r="B8">
      <v>67</v>
    </nc>
  </rcc>
  <rcc rId="1282" sId="5">
    <nc r="C8">
      <f>4702.1+239.9+5377.3+214.1</f>
    </nc>
  </rcc>
  <rcv guid="{467D9F1C-199D-44D2-B539-C55450610007}" action="delete"/>
  <rdn rId="0" localSheetId="1" customView="1" name="Z_467D9F1C_199D_44D2_B539_C55450610007_.wvu.Rows" hidden="1" oldHidden="1">
    <formula>'2024'!$15:$15,'2024'!$22:$23</formula>
    <oldFormula>'2024'!$15:$15,'2024'!$22:$23</oldFormula>
  </rdn>
  <rdn rId="0" localSheetId="1" customView="1" name="Z_467D9F1C_199D_44D2_B539_C55450610007_.wvu.Cols" hidden="1" oldHidden="1">
    <formula>'2024'!$K:$T</formula>
    <oldFormula>'2024'!$K:$T</oldFormula>
  </rdn>
  <rdn rId="0" localSheetId="3" customView="1" name="Z_467D9F1C_199D_44D2_B539_C55450610007_.wvu.Rows" hidden="1" oldHidden="1">
    <formula>'1'!$7:$7,'1'!$12:$16,'1'!$23:$27</formula>
    <oldFormula>'1'!$7:$7,'1'!$12:$16,'1'!$23:$27</oldFormula>
  </rdn>
  <rdn rId="0" localSheetId="3" customView="1" name="Z_467D9F1C_199D_44D2_B539_C55450610007_.wvu.Cols" hidden="1" oldHidden="1">
    <formula>'1'!$H:$S</formula>
    <oldFormula>'1'!$H:$S</oldFormula>
  </rdn>
  <rdn rId="0" localSheetId="4" customView="1" name="Z_467D9F1C_199D_44D2_B539_C55450610007_.wvu.Rows" hidden="1" oldHidden="1">
    <formula>'2 для обр'!$6:$7</formula>
    <oldFormula>'2 для обр'!$6:$7</oldFormula>
  </rdn>
  <rcv guid="{467D9F1C-199D-44D2-B539-C5545061000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8" sId="5" numFmtId="4">
    <nc r="B12">
      <v>13</v>
    </nc>
  </rcc>
  <rcc rId="1289" sId="5" numFmtId="4">
    <nc r="C12">
      <v>2410.9</v>
    </nc>
  </rcc>
  <rcc rId="1290" sId="5" numFmtId="4">
    <nc r="C11">
      <v>2169.1999999999998</v>
    </nc>
  </rcc>
  <rcc rId="1291" sId="5" numFmtId="4">
    <nc r="B11">
      <v>15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2" sId="3" numFmtId="4">
    <nc r="B29">
      <v>8</v>
    </nc>
  </rcc>
  <rcc rId="1293" sId="3" numFmtId="4">
    <nc r="C29">
      <v>1429.6</v>
    </nc>
  </rcc>
  <rcc rId="1294" sId="3" numFmtId="4">
    <nc r="B30">
      <v>4</v>
    </nc>
  </rcc>
  <rcc rId="1295" sId="3">
    <nc r="C30">
      <v>519.6</v>
    </nc>
  </rcc>
  <rcc rId="1296" sId="3" numFmtId="4">
    <nc r="B32">
      <v>3</v>
    </nc>
  </rcc>
  <rcc rId="1297" sId="3">
    <nc r="C32">
      <v>691</v>
    </nc>
  </rcc>
  <rcc rId="1298" sId="3" numFmtId="4">
    <nc r="B31">
      <v>17</v>
    </nc>
  </rcc>
  <rcc rId="1299" sId="3" numFmtId="4">
    <nc r="C31">
      <v>2691.8</v>
    </nc>
  </rcc>
  <rcc rId="1300" sId="3" numFmtId="4">
    <nc r="B33">
      <v>156</v>
    </nc>
  </rcc>
  <rcc rId="1301" sId="3">
    <nc r="C33">
      <v>20454.8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2" sId="3">
    <oc r="C6">
      <f>2428.41+43944.66</f>
    </oc>
    <nc r="C6"/>
  </rcc>
  <rcc rId="1303" sId="3" numFmtId="4">
    <nc r="B9">
      <v>2</v>
    </nc>
  </rcc>
  <rcc rId="1304" sId="3" numFmtId="4">
    <nc r="B10">
      <v>1</v>
    </nc>
  </rcc>
  <rcc rId="1305" sId="3" numFmtId="4">
    <nc r="B11">
      <v>1</v>
    </nc>
  </rcc>
  <rcc rId="1306" sId="3" numFmtId="4">
    <nc r="B17">
      <v>11</v>
    </nc>
  </rcc>
  <rcc rId="1307" sId="3" numFmtId="4">
    <nc r="B18">
      <v>2</v>
    </nc>
  </rcc>
  <rcc rId="1308" sId="3">
    <oc r="D18" t="inlineStr">
      <is>
        <t>осуществляется доплата в виде денежного поощрения 2-м сотрудникам, работающих в опеке и попечительству в отношении несовершеннолетних, данные люди входят в ср.сп.числ.в опеке и попечительству в отношении несовершеннолетних</t>
      </is>
    </oc>
    <nc r="D18" t="inlineStr">
      <is>
        <t>осуществляется доплата в виде доплаты (в %) за увеличение объема работ от оклада 1 сотруднику, работающий в опеке и попечительству в отношении несовершеннолетних, данные люди входят в ср.сп.числ.в опеке и попечительству в отношении несовершеннолетних</t>
      </is>
    </nc>
  </rcc>
  <rfmt sheetId="3" sqref="D18" start="0" length="2147483647">
    <dxf>
      <font>
        <b/>
      </font>
    </dxf>
  </rfmt>
  <rcc rId="1309" sId="3" numFmtId="4">
    <nc r="B19">
      <v>2</v>
    </nc>
  </rcc>
  <rcc rId="1310" sId="3" numFmtId="4">
    <nc r="B21">
      <v>1</v>
    </nc>
  </rcc>
  <rrc rId="1311" sId="3" ref="A21:XFD21" action="insertRow">
    <undo index="4" exp="area" ref3D="1" dr="$A$23:$XFD$27" dn="Z_F22A4389_6618_4A30_A07C_2CBC3CA0918B_.wvu.Rows" sId="3"/>
    <undo index="0" exp="area" ref3D="1" dr="$H$1:$S$1048576" dn="Z_F22A4389_6618_4A30_A07C_2CBC3CA0918B_.wvu.Cols" sId="3"/>
    <undo index="4" exp="area" ref3D="1" dr="$A$23:$XFD$27" dn="Z_EB523458_CE17_4119_A7E9_8B1ED5979891_.wvu.Rows" sId="3"/>
    <undo index="0" exp="area" ref3D="1" dr="$H$1:$S$1048576" dn="Z_EB523458_CE17_4119_A7E9_8B1ED5979891_.wvu.Cols" sId="3"/>
    <undo index="4" exp="area" ref3D="1" dr="$A$23:$XFD$27" dn="Z_55DA6032_55C9_400E_B509_9AC5ADC42232_.wvu.Rows" sId="3"/>
    <undo index="0" exp="area" ref3D="1" dr="$H$1:$S$1048576" dn="Z_55DA6032_55C9_400E_B509_9AC5ADC42232_.wvu.Cols" sId="3"/>
    <undo index="4" exp="area" ref3D="1" dr="$A$23:$XFD$27" dn="Z_467D9F1C_199D_44D2_B539_C55450610007_.wvu.Rows" sId="3"/>
    <undo index="0" exp="area" ref3D="1" dr="$H$1:$S$1048576" dn="Z_467D9F1C_199D_44D2_B539_C55450610007_.wvu.Cols" sId="3"/>
    <undo index="4" exp="area" ref3D="1" dr="$A$23:$XFD$27" dn="Z_3154DB7D_7B8C_4078_B035_5816CB7E1861_.wvu.Rows" sId="3"/>
    <undo index="0" exp="area" ref3D="1" dr="$H$1:$S$1048576" dn="Z_3154DB7D_7B8C_4078_B035_5816CB7E1861_.wvu.Cols" sId="3"/>
    <undo index="4" exp="area" ref3D="1" dr="$A$23:$XFD$27" dn="Z_1B81A8AE_A7B6_4200_A6E3_AAB7CBC10B08_.wvu.Rows" sId="3"/>
    <undo index="0" exp="area" ref3D="1" dr="$H$1:$S$1048576" dn="Z_1B81A8AE_A7B6_4200_A6E3_AAB7CBC10B08_.wvu.Cols" sId="3"/>
  </rr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2" sId="3">
    <nc r="A21" t="inlineStr">
      <is>
        <t>государственные полномочия в области охраны труда по государственному управлению охраной труда</t>
      </is>
    </nc>
  </rcc>
  <rfmt sheetId="3" xfDxf="1" sqref="D21" start="0" length="0">
    <dxf>
      <font>
        <b/>
      </font>
      <alignment horizontal="left" vertical="top" wrapText="1" readingOrder="0"/>
    </dxf>
  </rfmt>
  <rcc rId="1313" sId="3">
    <oc r="D18" t="inlineStr">
      <is>
        <t>осуществляется доплата в виде доплаты (в %) за увеличение объема работ от оклада 1 сотруднику, работающий в опеке и попечительству в отношении несовершеннолетних, данные люди входят в ср.сп.числ.в опеке и попечительству в отношении несовершеннолетних</t>
      </is>
    </oc>
    <nc r="D18" t="inlineStr">
      <is>
        <t>осуществляется доплата в виде доплаты (в %) за увеличение объема работ от оклада 1 сотруднику, работающему в опеке и попечительству в отношении несовершеннолетних, данные люди входят в ср.сп.числ.в опеке и попечительству в отношении несовершеннолетних</t>
      </is>
    </nc>
  </rcc>
  <rcc rId="1314" sId="3">
    <nc r="D21" t="inlineStr">
      <is>
        <t>осуществляется доплата в виде доплаты (в %) за увеличение объема работ от оклада 2 сотрудникам, работающим в мониторинге сост.и разв.лесн.пром., данные люди входят в ср.сп.числ.в мониторинг состояния и разв.лесн.пром.</t>
      </is>
    </nc>
  </rcc>
  <rcv guid="{467D9F1C-199D-44D2-B539-C55450610007}" action="delete"/>
  <rdn rId="0" localSheetId="1" customView="1" name="Z_467D9F1C_199D_44D2_B539_C55450610007_.wvu.Rows" hidden="1" oldHidden="1">
    <formula>'2024'!$15:$15,'2024'!$22:$23</formula>
    <oldFormula>'2024'!$15:$15,'2024'!$22:$23</oldFormula>
  </rdn>
  <rdn rId="0" localSheetId="1" customView="1" name="Z_467D9F1C_199D_44D2_B539_C55450610007_.wvu.Cols" hidden="1" oldHidden="1">
    <formula>'2024'!$K:$T</formula>
    <oldFormula>'2024'!$K:$T</oldFormula>
  </rdn>
  <rdn rId="0" localSheetId="3" customView="1" name="Z_467D9F1C_199D_44D2_B539_C55450610007_.wvu.Rows" hidden="1" oldHidden="1">
    <formula>'1'!$7:$7,'1'!$12:$16,'1'!$24:$28</formula>
    <oldFormula>'1'!$7:$7,'1'!$12:$16,'1'!$24:$28</oldFormula>
  </rdn>
  <rdn rId="0" localSheetId="3" customView="1" name="Z_467D9F1C_199D_44D2_B539_C55450610007_.wvu.Cols" hidden="1" oldHidden="1">
    <formula>'1'!$H:$S</formula>
    <oldFormula>'1'!$H:$S</oldFormula>
  </rdn>
  <rdn rId="0" localSheetId="4" customView="1" name="Z_467D9F1C_199D_44D2_B539_C55450610007_.wvu.Rows" hidden="1" oldHidden="1">
    <formula>'2 для обр'!$6:$7</formula>
    <oldFormula>'2 для обр'!$6:$7</oldFormula>
  </rdn>
  <rcv guid="{467D9F1C-199D-44D2-B539-C5545061000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0" sId="3" numFmtId="4">
    <nc r="C9">
      <v>429.7</v>
    </nc>
  </rcc>
  <rcc rId="1321" sId="3" numFmtId="4">
    <nc r="C10">
      <v>200.5</v>
    </nc>
  </rcc>
  <rcc rId="1322" sId="3" numFmtId="4">
    <nc r="C11">
      <v>190.7</v>
    </nc>
  </rcc>
  <rcc rId="1323" sId="3" numFmtId="4">
    <nc r="C17">
      <v>2559.1999999999998</v>
    </nc>
  </rcc>
  <rcc rId="1324" sId="3" numFmtId="4">
    <nc r="C18">
      <v>506.7</v>
    </nc>
  </rcc>
  <rcc rId="1325" sId="3" numFmtId="4">
    <nc r="C20">
      <v>56.9</v>
    </nc>
  </rcc>
  <rcc rId="1326" sId="3" numFmtId="4">
    <nc r="C21">
      <v>56.6</v>
    </nc>
  </rcc>
  <rcc rId="1327" sId="3" numFmtId="4">
    <nc r="C22">
      <v>255.1</v>
    </nc>
  </rcc>
  <rcc rId="1328" sId="3">
    <nc r="C6">
      <f>C9+C10+C11+C17+C18+C19+C20+C21+C22</f>
    </nc>
  </rcc>
  <rcc rId="1329" sId="3" numFmtId="4">
    <nc r="C19">
      <v>465.2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0" sId="1">
    <oc r="D27" t="inlineStr">
      <is>
        <t>ср.спис.числ. я не проставляю, т.к.  с 01.01.2023 осуществляется доплата в виде денежного поощрения 2-м сотрудникам из КУМСа</t>
      </is>
    </oc>
    <nc r="D27" t="inlineStr">
      <is>
        <t>ср.спис.числ. я не проставляю, т.к.  с 01.01.2024 осуществляется доплата  (в %) за увеличение объема работ от оклада в виде  2-м сотрудникам из КУМСа</t>
      </is>
    </nc>
  </rcc>
  <rfmt sheetId="1" sqref="D6" start="0" length="0">
    <dxf>
      <numFmt numFmtId="35" formatCode="_-* #,##0.00\ _₽_-;\-* #,##0.00\ _₽_-;_-* &quot;-&quot;??\ _₽_-;_-@_-"/>
    </dxf>
  </rfmt>
  <rcc rId="1331" sId="3">
    <oc r="C6">
      <f>C9+C10+C11+C17+C18+C19+C20+C21+C22</f>
    </oc>
    <nc r="C6">
      <f>C9+C10+C11+C17+C18+C19+C20+C21+C22+7755.1+12.4</f>
    </nc>
  </rcc>
  <rcc rId="1332" sId="1">
    <nc r="B40">
      <f>1+12+1</f>
    </nc>
  </rcc>
  <rcc rId="1333" sId="1" numFmtId="4">
    <nc r="B24">
      <v>4</v>
    </nc>
  </rcc>
  <rcc rId="1334" sId="1" numFmtId="34">
    <nc r="C24">
      <v>1198.5</v>
    </nc>
  </rcc>
  <rcc rId="1335" sId="1">
    <nc r="C40">
      <f>112+1271.9+186.2</f>
    </nc>
  </rcc>
  <rcc rId="1336" sId="1" numFmtId="4">
    <nc r="B25">
      <v>2</v>
    </nc>
  </rcc>
  <rcc rId="1337" sId="1" numFmtId="4">
    <nc r="B19">
      <v>4</v>
    </nc>
  </rcc>
  <rcc rId="1338" sId="1" numFmtId="4">
    <nc r="B20">
      <v>4</v>
    </nc>
  </rcc>
  <rcc rId="1339" sId="1" numFmtId="34">
    <nc r="C19">
      <v>821</v>
    </nc>
  </rcc>
  <rcc rId="1340" sId="1" numFmtId="34">
    <nc r="C20">
      <v>867.2</v>
    </nc>
  </rcc>
  <rcc rId="1341" sId="1" numFmtId="34">
    <nc r="C25">
      <v>597.6</v>
    </nc>
  </rcc>
  <rcc rId="1342" sId="1" numFmtId="4">
    <nc r="B26">
      <v>9</v>
    </nc>
  </rcc>
  <rcc rId="1343" sId="1" numFmtId="34">
    <nc r="C26">
      <v>2176.4</v>
    </nc>
  </rcc>
  <rcc rId="1344" sId="1" numFmtId="34">
    <nc r="C27">
      <v>7.6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45" sId="1" ref="A17:XFD17" action="insertRow">
    <undo index="2" exp="area" ref3D="1" dr="$A$22:$XFD$23" dn="Z_F22A4389_6618_4A30_A07C_2CBC3CA0918B_.wvu.Rows" sId="1"/>
    <undo index="0" exp="area" ref3D="1" dr="$K$1:$T$1048576" dn="Z_F22A4389_6618_4A30_A07C_2CBC3CA0918B_.wvu.Cols" sId="1"/>
    <undo index="2" exp="area" ref3D="1" dr="$A$22:$XFD$23" dn="Z_EB523458_CE17_4119_A7E9_8B1ED5979891_.wvu.Rows" sId="1"/>
    <undo index="0" exp="area" ref3D="1" dr="$K$1:$T$1048576" dn="Z_EB523458_CE17_4119_A7E9_8B1ED5979891_.wvu.Cols" sId="1"/>
    <undo index="2" exp="area" ref3D="1" dr="$A$22:$XFD$23" dn="Z_55DA6032_55C9_400E_B509_9AC5ADC42232_.wvu.Rows" sId="1"/>
    <undo index="0" exp="area" ref3D="1" dr="$K$1:$T$1048576" dn="Z_55DA6032_55C9_400E_B509_9AC5ADC42232_.wvu.Cols" sId="1"/>
    <undo index="2" exp="area" ref3D="1" dr="$A$22:$XFD$23" dn="Z_467D9F1C_199D_44D2_B539_C55450610007_.wvu.Rows" sId="1"/>
    <undo index="0" exp="area" ref3D="1" dr="$K$1:$T$1048576" dn="Z_467D9F1C_199D_44D2_B539_C55450610007_.wvu.Cols" sId="1"/>
    <undo index="2" exp="area" ref3D="1" dr="$A$22:$XFD$23" dn="Z_3154DB7D_7B8C_4078_B035_5816CB7E1861_.wvu.Rows" sId="1"/>
    <undo index="0" exp="area" ref3D="1" dr="$K$1:$T$1048576" dn="Z_3154DB7D_7B8C_4078_B035_5816CB7E1861_.wvu.Cols" sId="1"/>
    <undo index="2" exp="area" ref3D="1" dr="$A$22:$XFD$23" dn="Z_1B81A8AE_A7B6_4200_A6E3_AAB7CBC10B08_.wvu.Rows" sId="1"/>
    <undo index="0" exp="area" ref3D="1" dr="$K$1:$T$1048576" dn="Z_1B81A8AE_A7B6_4200_A6E3_AAB7CBC10B08_.wvu.Cols" sId="1"/>
  </rrc>
  <rcc rId="1346" sId="1">
    <nc r="A17" t="inlineStr">
      <is>
        <t>государственные полномочия в области охраны труда по государственному управлению охраной труда</t>
      </is>
    </nc>
  </rcc>
  <rcc rId="1347" sId="1">
    <nc r="C17">
      <f>'1'!C21</f>
    </nc>
  </rcc>
  <rcv guid="{467D9F1C-199D-44D2-B539-C55450610007}" action="delete"/>
  <rdn rId="0" localSheetId="1" customView="1" name="Z_467D9F1C_199D_44D2_B539_C55450610007_.wvu.Rows" hidden="1" oldHidden="1">
    <formula>'2024'!$15:$15,'2024'!$23:$24</formula>
    <oldFormula>'2024'!$15:$15,'2024'!$23:$24</oldFormula>
  </rdn>
  <rdn rId="0" localSheetId="1" customView="1" name="Z_467D9F1C_199D_44D2_B539_C55450610007_.wvu.Cols" hidden="1" oldHidden="1">
    <formula>'2024'!$K:$T</formula>
    <oldFormula>'2024'!$K:$T</oldFormula>
  </rdn>
  <rdn rId="0" localSheetId="3" customView="1" name="Z_467D9F1C_199D_44D2_B539_C55450610007_.wvu.Rows" hidden="1" oldHidden="1">
    <formula>'1'!$7:$7,'1'!$12:$16,'1'!$24:$28</formula>
    <oldFormula>'1'!$7:$7,'1'!$12:$16,'1'!$24:$28</oldFormula>
  </rdn>
  <rdn rId="0" localSheetId="3" customView="1" name="Z_467D9F1C_199D_44D2_B539_C55450610007_.wvu.Cols" hidden="1" oldHidden="1">
    <formula>'1'!$H:$S</formula>
    <oldFormula>'1'!$H:$S</oldFormula>
  </rdn>
  <rdn rId="0" localSheetId="4" customView="1" name="Z_467D9F1C_199D_44D2_B539_C55450610007_.wvu.Rows" hidden="1" oldHidden="1">
    <formula>'2 для обр'!$6:$7</formula>
    <oldFormula>'2 для обр'!$6:$7</oldFormula>
  </rdn>
  <rcv guid="{467D9F1C-199D-44D2-B539-C55450610007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3" sId="1" numFmtId="4">
    <nc r="B22">
      <v>6</v>
    </nc>
  </rcc>
  <rcc rId="1354" sId="1" numFmtId="34">
    <nc r="C22">
      <v>1364.4</v>
    </nc>
  </rcc>
  <rcc rId="1355" sId="4" numFmtId="4">
    <nc r="C11">
      <v>100849.60000000001</v>
    </nc>
  </rcc>
  <rcc rId="1356" sId="4" numFmtId="4">
    <nc r="C10">
      <v>131693.20000000001</v>
    </nc>
  </rcc>
  <rcc rId="1357" sId="4" numFmtId="4">
    <nc r="C12">
      <v>6368.1</v>
    </nc>
  </rcc>
  <rcc rId="1358" sId="4" numFmtId="4">
    <nc r="C15">
      <v>2110.1999999999998</v>
    </nc>
  </rcc>
  <rcc rId="1359" sId="4" numFmtId="4">
    <nc r="C14">
      <v>6799.6</v>
    </nc>
  </rcc>
  <rcv guid="{F22A4389-6618-4A30-A07C-2CBC3CA0918B}" action="delete"/>
  <rdn rId="0" localSheetId="1" customView="1" name="Z_F22A4389_6618_4A30_A07C_2CBC3CA0918B_.wvu.Rows" hidden="1" oldHidden="1">
    <formula>'2024'!$15:$15,'2024'!$23:$24</formula>
    <oldFormula>'2024'!$15:$15,'2024'!$23:$24</oldFormula>
  </rdn>
  <rdn rId="0" localSheetId="1" customView="1" name="Z_F22A4389_6618_4A30_A07C_2CBC3CA0918B_.wvu.Cols" hidden="1" oldHidden="1">
    <formula>'2024'!$K:$T</formula>
    <oldFormula>'2024'!$K:$T</oldFormula>
  </rdn>
  <rdn rId="0" localSheetId="3" customView="1" name="Z_F22A4389_6618_4A30_A07C_2CBC3CA0918B_.wvu.Rows" hidden="1" oldHidden="1">
    <formula>'1'!$7:$7,'1'!$12:$16,'1'!$24:$28</formula>
    <oldFormula>'1'!$7:$7,'1'!$12:$16,'1'!$24:$28</oldFormula>
  </rdn>
  <rdn rId="0" localSheetId="3" customView="1" name="Z_F22A4389_6618_4A30_A07C_2CBC3CA0918B_.wvu.Cols" hidden="1" oldHidden="1">
    <formula>'1'!$H:$S</formula>
    <oldFormula>'1'!$H:$S</oldFormula>
  </rdn>
  <rdn rId="0" localSheetId="4" customView="1" name="Z_F22A4389_6618_4A30_A07C_2CBC3CA0918B_.wvu.Rows" hidden="1" oldHidden="1">
    <formula>'2 для обр'!$6:$7</formula>
    <oldFormula>'2 для обр'!$6:$7</oldFormula>
  </rdn>
  <rcv guid="{F22A4389-6618-4A30-A07C-2CBC3CA0918B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C8">
    <dxf>
      <numFmt numFmtId="166" formatCode="#,##0.0"/>
    </dxf>
  </rfmt>
  <rcc rId="1365" sId="4" numFmtId="4">
    <nc r="B10">
      <v>694</v>
    </nc>
  </rcc>
  <rcc rId="1366" sId="4" numFmtId="4">
    <nc r="B11">
      <v>748</v>
    </nc>
  </rcc>
  <rcc rId="1367" sId="4" numFmtId="4">
    <nc r="B15">
      <v>14</v>
    </nc>
  </rcc>
  <rcc rId="1368" sId="4" numFmtId="4">
    <nc r="B12">
      <v>46</v>
    </nc>
  </rcc>
  <rcc rId="1369" sId="4" numFmtId="4">
    <nc r="B14">
      <v>42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0" sId="2">
    <nc r="J3">
      <v>1444.6</v>
    </nc>
  </rcc>
  <rcc rId="1371" sId="2">
    <nc r="J4">
      <v>6.5</v>
    </nc>
  </rcc>
  <rcc rId="1372" sId="1" numFmtId="4">
    <nc r="B19">
      <v>11</v>
    </nc>
  </rcc>
  <rcc rId="1373" sId="1" numFmtId="34">
    <nc r="C19">
      <v>2889.89</v>
    </nc>
  </rcc>
  <rcv guid="{3154DB7D-7B8C-4078-B035-5816CB7E1861}" action="delete"/>
  <rdn rId="0" localSheetId="1" customView="1" name="Z_3154DB7D_7B8C_4078_B035_5816CB7E1861_.wvu.Rows" hidden="1" oldHidden="1">
    <formula>'2024'!$15:$15,'2024'!$23:$24</formula>
    <oldFormula>'2024'!$15:$15,'2024'!$23:$24</oldFormula>
  </rdn>
  <rdn rId="0" localSheetId="1" customView="1" name="Z_3154DB7D_7B8C_4078_B035_5816CB7E1861_.wvu.Cols" hidden="1" oldHidden="1">
    <formula>'2024'!$K:$T</formula>
    <oldFormula>'2024'!$K:$T</oldFormula>
  </rdn>
  <rdn rId="0" localSheetId="3" customView="1" name="Z_3154DB7D_7B8C_4078_B035_5816CB7E1861_.wvu.Rows" hidden="1" oldHidden="1">
    <formula>'1'!$7:$7,'1'!$12:$16,'1'!$24:$28</formula>
    <oldFormula>'1'!$7:$7,'1'!$12:$16,'1'!$24:$28</oldFormula>
  </rdn>
  <rdn rId="0" localSheetId="3" customView="1" name="Z_3154DB7D_7B8C_4078_B035_5816CB7E1861_.wvu.Cols" hidden="1" oldHidden="1">
    <formula>'1'!$H:$S</formula>
    <oldFormula>'1'!$H:$S</oldFormula>
  </rdn>
  <rdn rId="0" localSheetId="4" customView="1" name="Z_3154DB7D_7B8C_4078_B035_5816CB7E1861_.wvu.Rows" hidden="1" oldHidden="1">
    <formula>'2 для обр'!$6:$7</formula>
    <oldFormula>'2 для обр'!$6:$7</oldFormula>
  </rdn>
  <rcv guid="{3154DB7D-7B8C-4078-B035-5816CB7E1861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9" sId="2">
    <oc r="J4">
      <v>6.5</v>
    </oc>
    <nc r="J4">
      <v>4.5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0" sId="2">
    <nc r="K3">
      <v>5446.8</v>
    </nc>
  </rcc>
  <rcc rId="1381" sId="2">
    <nc r="K4">
      <v>30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154DB7D-7B8C-4078-B035-5816CB7E1861}" action="delete"/>
  <rdn rId="0" localSheetId="1" customView="1" name="Z_3154DB7D_7B8C_4078_B035_5816CB7E1861_.wvu.Rows" hidden="1" oldHidden="1">
    <formula>'2023'!$15:$15,'2023'!$22:$23</formula>
    <oldFormula>'2023'!$15:$15,'2023'!$22:$23</oldFormula>
  </rdn>
  <rdn rId="0" localSheetId="1" customView="1" name="Z_3154DB7D_7B8C_4078_B035_5816CB7E1861_.wvu.Cols" hidden="1" oldHidden="1">
    <formula>'2023'!$K:$T</formula>
    <oldFormula>'2023'!$K:$T</oldFormula>
  </rdn>
  <rdn rId="0" localSheetId="3" customView="1" name="Z_3154DB7D_7B8C_4078_B035_5816CB7E1861_.wvu.Rows" hidden="1" oldHidden="1">
    <formula>'1'!$7:$7,'1'!$12:$16,'1'!$23:$27</formula>
    <oldFormula>'1'!$7:$7,'1'!$12:$16,'1'!$23:$27</oldFormula>
  </rdn>
  <rdn rId="0" localSheetId="3" customView="1" name="Z_3154DB7D_7B8C_4078_B035_5816CB7E1861_.wvu.Cols" hidden="1" oldHidden="1">
    <formula>'1'!$H:$S</formula>
    <oldFormula>'1'!$H:$S</oldFormula>
  </rdn>
  <rdn rId="0" localSheetId="4" customView="1" name="Z_3154DB7D_7B8C_4078_B035_5816CB7E1861_.wvu.Rows" hidden="1" oldHidden="1">
    <formula>'2 для обр'!$6:$7</formula>
    <oldFormula>'2 для обр'!$6:$7</oldFormula>
  </rdn>
  <rcv guid="{3154DB7D-7B8C-4078-B035-5816CB7E1861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7" sId="1">
    <oc r="A2" t="inlineStr">
      <is>
        <t>Сведения о численности работников органов местного самоуправления г.Лесосибирска и работниках муниципальных учреждений на 01 января 2024г.</t>
      </is>
    </oc>
    <nc r="A2" t="inlineStr">
      <is>
        <t>Сведения о численности работников органов местного самоуправления г.Лесосибирска и работниках муниципальных учреждений на 01 апреля 2024г.</t>
      </is>
    </nc>
  </rcc>
  <rcc rId="1208" sId="2">
    <oc r="J3">
      <v>3367.6</v>
    </oc>
    <nc r="J3"/>
  </rcc>
  <rcc rId="1209" sId="2">
    <oc r="K3">
      <v>9416.2999999999993</v>
    </oc>
    <nc r="K3"/>
  </rcc>
  <rcc rId="1210" sId="2">
    <oc r="J4">
      <v>4</v>
    </oc>
    <nc r="J4"/>
  </rcc>
  <rcc rId="1211" sId="2">
    <oc r="K4">
      <v>28</v>
    </oc>
    <nc r="K4"/>
  </rcc>
  <rcc rId="1212" sId="3" numFmtId="4">
    <oc r="B29">
      <v>8</v>
    </oc>
    <nc r="B29"/>
  </rcc>
  <rcc rId="1213" sId="3" numFmtId="4">
    <oc r="C29">
      <v>4952.1000000000004</v>
    </oc>
    <nc r="C29"/>
  </rcc>
  <rcc rId="1214" sId="3" numFmtId="4">
    <oc r="B30">
      <v>4</v>
    </oc>
    <nc r="B30"/>
  </rcc>
  <rcc rId="1215" sId="3">
    <oc r="C30">
      <v>1918.2</v>
    </oc>
    <nc r="C30"/>
  </rcc>
  <rcc rId="1216" sId="3" numFmtId="4">
    <oc r="B31">
      <v>16</v>
    </oc>
    <nc r="B31"/>
  </rcc>
  <rcc rId="1217" sId="3" numFmtId="4">
    <oc r="C31">
      <v>9460</v>
    </oc>
    <nc r="C31"/>
  </rcc>
  <rcc rId="1218" sId="3" numFmtId="4">
    <oc r="B32">
      <v>3</v>
    </oc>
    <nc r="B32"/>
  </rcc>
  <rcc rId="1219" sId="3">
    <oc r="C32">
      <v>2185.1</v>
    </oc>
    <nc r="C32"/>
  </rcc>
  <rcc rId="1220" sId="3" numFmtId="4">
    <oc r="B33">
      <v>156</v>
    </oc>
    <nc r="B33"/>
  </rcc>
  <rcc rId="1221" sId="3">
    <oc r="C33">
      <v>70830.100000000006</v>
    </oc>
    <nc r="C33"/>
  </rcc>
  <rcc rId="1222" sId="3" numFmtId="4">
    <oc r="B9">
      <v>2</v>
    </oc>
    <nc r="B9"/>
  </rcc>
  <rcc rId="1223" sId="3" numFmtId="4">
    <oc r="C9">
      <v>1636.7</v>
    </oc>
    <nc r="C9"/>
  </rcc>
  <rcc rId="1224" sId="3" numFmtId="4">
    <oc r="B10">
      <v>1</v>
    </oc>
    <nc r="B10"/>
  </rcc>
  <rcc rId="1225" sId="3" numFmtId="4">
    <oc r="C10">
      <v>760.5</v>
    </oc>
    <nc r="C10"/>
  </rcc>
  <rcc rId="1226" sId="3" numFmtId="4">
    <oc r="B11">
      <v>1</v>
    </oc>
    <nc r="B11"/>
  </rcc>
  <rcc rId="1227" sId="3" numFmtId="4">
    <oc r="C11">
      <v>710.3</v>
    </oc>
    <nc r="C11"/>
  </rcc>
  <rcc rId="1228" sId="3" numFmtId="4">
    <oc r="B17">
      <v>12</v>
    </oc>
    <nc r="B17"/>
  </rcc>
  <rcc rId="1229" sId="3" numFmtId="4">
    <oc r="C17">
      <v>8511.6</v>
    </oc>
    <nc r="C17"/>
  </rcc>
  <rcc rId="1230" sId="3" numFmtId="4">
    <oc r="B18">
      <v>2</v>
    </oc>
    <nc r="B18"/>
  </rcc>
  <rcc rId="1231" sId="3" numFmtId="4">
    <oc r="C18">
      <v>1984.2</v>
    </oc>
    <nc r="C18"/>
  </rcc>
  <rcc rId="1232" sId="3" numFmtId="4">
    <oc r="B19">
      <v>2</v>
    </oc>
    <nc r="B19"/>
  </rcc>
  <rcc rId="1233" sId="3" numFmtId="4">
    <oc r="C19">
      <v>1799</v>
    </oc>
    <nc r="C19"/>
  </rcc>
  <rcc rId="1234" sId="3" numFmtId="4">
    <oc r="C20">
      <v>232.8</v>
    </oc>
    <nc r="C20"/>
  </rcc>
  <rcc rId="1235" sId="3" numFmtId="4">
    <oc r="B21">
      <v>1</v>
    </oc>
    <nc r="B21"/>
  </rcc>
  <rcc rId="1236" sId="3" numFmtId="4">
    <oc r="C21">
      <v>970.1</v>
    </oc>
    <nc r="C21"/>
  </rcc>
  <rcc rId="1237" sId="4" numFmtId="4">
    <oc r="B10">
      <v>757</v>
    </oc>
    <nc r="B10"/>
  </rcc>
  <rcc rId="1238" sId="4" numFmtId="4">
    <oc r="C10">
      <v>510618.6</v>
    </oc>
    <nc r="C10"/>
  </rcc>
  <rcc rId="1239" sId="4" numFmtId="4">
    <oc r="B11">
      <v>725</v>
    </oc>
    <nc r="B11"/>
  </rcc>
  <rcc rId="1240" sId="4" numFmtId="4">
    <oc r="C11">
      <v>390912.6</v>
    </oc>
    <nc r="C11"/>
  </rcc>
  <rcc rId="1241" sId="4" numFmtId="4">
    <oc r="B12">
      <v>47</v>
    </oc>
    <nc r="B12"/>
  </rcc>
  <rcc rId="1242" sId="4" numFmtId="4">
    <oc r="C12">
      <v>22906</v>
    </oc>
    <nc r="C12"/>
  </rcc>
  <rcc rId="1243" sId="4" numFmtId="4">
    <oc r="B14">
      <v>47</v>
    </oc>
    <nc r="B14"/>
  </rcc>
  <rcc rId="1244" sId="4" numFmtId="4">
    <oc r="C14">
      <v>31245.200000000001</v>
    </oc>
    <nc r="C14"/>
  </rcc>
  <rcc rId="1245" sId="4" numFmtId="4">
    <oc r="B15">
      <v>11</v>
    </oc>
    <nc r="B15"/>
  </rcc>
  <rcc rId="1246" sId="4" numFmtId="4">
    <oc r="C15">
      <v>7091.1</v>
    </oc>
    <nc r="C15"/>
  </rcc>
  <rcc rId="1247" sId="5" numFmtId="4">
    <oc r="B8">
      <v>62</v>
    </oc>
    <nc r="B8"/>
  </rcc>
  <rcc rId="1248" sId="5" numFmtId="4">
    <oc r="C8">
      <v>35576.199999999997</v>
    </oc>
    <nc r="C8"/>
  </rcc>
  <rcc rId="1249" sId="5" numFmtId="4">
    <oc r="B9">
      <v>100</v>
    </oc>
    <nc r="B9"/>
  </rcc>
  <rcc rId="1250" sId="5" numFmtId="4">
    <oc r="C9">
      <v>56258.9</v>
    </oc>
    <nc r="C9"/>
  </rcc>
  <rcc rId="1251" sId="5" numFmtId="4">
    <oc r="B10">
      <v>156</v>
    </oc>
    <nc r="B10"/>
  </rcc>
  <rcc rId="1252" sId="5" numFmtId="4">
    <oc r="C10">
      <v>103676.6</v>
    </oc>
    <nc r="C10"/>
  </rcc>
  <rcc rId="1253" sId="5" numFmtId="4">
    <oc r="B11">
      <v>13</v>
    </oc>
    <nc r="B11"/>
  </rcc>
  <rcc rId="1254" sId="5" numFmtId="4">
    <oc r="C11">
      <v>7166</v>
    </oc>
    <nc r="C11"/>
  </rcc>
  <rcc rId="1255" sId="5" numFmtId="4">
    <oc r="B12">
      <v>12</v>
    </oc>
    <nc r="B12"/>
  </rcc>
  <rcc rId="1256" sId="5" numFmtId="4">
    <oc r="C12">
      <v>7866.2</v>
    </oc>
    <nc r="C12"/>
  </rcc>
  <rcc rId="1257" sId="1" numFmtId="4">
    <oc r="B18">
      <v>11</v>
    </oc>
    <nc r="B18"/>
  </rcc>
  <rcc rId="1258" sId="1" numFmtId="34">
    <oc r="C18">
      <v>10977.24</v>
    </oc>
    <nc r="C18"/>
  </rcc>
  <rcc rId="1259" sId="1" numFmtId="4">
    <oc r="B19">
      <v>4</v>
    </oc>
    <nc r="B19"/>
  </rcc>
  <rcc rId="1260" sId="1" numFmtId="34">
    <oc r="C19">
      <v>3186.02</v>
    </oc>
    <nc r="C19"/>
  </rcc>
  <rcc rId="1261" sId="1" numFmtId="4">
    <oc r="B20">
      <v>4</v>
    </oc>
    <nc r="B20"/>
  </rcc>
  <rcc rId="1262" sId="1" numFmtId="34">
    <oc r="C20">
      <v>3169.9</v>
    </oc>
    <nc r="C20"/>
  </rcc>
  <rcc rId="1263" sId="1" numFmtId="4">
    <oc r="B21">
      <v>6</v>
    </oc>
    <nc r="B21"/>
  </rcc>
  <rcc rId="1264" sId="1" numFmtId="34">
    <oc r="C21">
      <v>5305.8</v>
    </oc>
    <nc r="C21"/>
  </rcc>
  <rcc rId="1265" sId="1" numFmtId="4">
    <oc r="B24">
      <v>5</v>
    </oc>
    <nc r="B24"/>
  </rcc>
  <rcc rId="1266" sId="1">
    <oc r="C24">
      <f>1971.07+2713.96</f>
    </oc>
    <nc r="C24"/>
  </rcc>
  <rcc rId="1267" sId="1" numFmtId="4">
    <oc r="B25">
      <v>2</v>
    </oc>
    <nc r="B25"/>
  </rcc>
  <rcc rId="1268" sId="1" numFmtId="34">
    <oc r="C25">
      <v>2227</v>
    </oc>
    <nc r="C25"/>
  </rcc>
  <rcc rId="1269" sId="1" numFmtId="4">
    <oc r="B26">
      <v>10</v>
    </oc>
    <nc r="B26"/>
  </rcc>
  <rcc rId="1270" sId="1" numFmtId="34">
    <oc r="C26">
      <v>8367.75</v>
    </oc>
    <nc r="C26"/>
  </rcc>
  <rcc rId="1271" sId="1" numFmtId="34">
    <oc r="C27">
      <v>125.3</v>
    </oc>
    <nc r="C27"/>
  </rcc>
  <rcc rId="1272" sId="1">
    <oc r="B40">
      <f>1+13</f>
    </oc>
    <nc r="B40"/>
  </rcc>
  <rcc rId="1273" sId="1">
    <oc r="C40">
      <f>657+328.8+4442</f>
    </oc>
    <nc r="C40"/>
  </rcc>
  <rcc rId="1274" sId="1" numFmtId="4">
    <oc r="B42">
      <v>71</v>
    </oc>
    <nc r="B42"/>
  </rcc>
  <rcc rId="1275" sId="1" numFmtId="4">
    <oc r="B43">
      <v>616</v>
    </oc>
    <nc r="B43"/>
  </rcc>
  <rsnm rId="1276" sheetId="1" oldName="[Численность для сайта на 01.04.2024.xlsx]2023" newName="[Численность для сайта на 01.04.2024.xlsx]2024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4"/>
  <sheetViews>
    <sheetView topLeftCell="A22" workbookViewId="0">
      <selection activeCell="C6" sqref="C6"/>
    </sheetView>
  </sheetViews>
  <sheetFormatPr defaultRowHeight="15" x14ac:dyDescent="0.25"/>
  <cols>
    <col min="1" max="1" width="49" style="1" customWidth="1"/>
    <col min="2" max="2" width="21.140625" style="12" customWidth="1"/>
    <col min="3" max="3" width="32.28515625" customWidth="1"/>
    <col min="4" max="4" width="63.140625" customWidth="1"/>
    <col min="10" max="10" width="14.5703125" customWidth="1"/>
    <col min="11" max="20" width="9.140625" hidden="1" customWidth="1"/>
  </cols>
  <sheetData>
    <row r="2" spans="1:20" ht="38.25" customHeight="1" x14ac:dyDescent="0.25">
      <c r="A2" s="99" t="s">
        <v>83</v>
      </c>
      <c r="B2" s="99"/>
      <c r="C2" s="99"/>
    </row>
    <row r="3" spans="1:20" x14ac:dyDescent="0.25">
      <c r="C3" s="57" t="s">
        <v>72</v>
      </c>
    </row>
    <row r="4" spans="1:20" ht="42" customHeight="1" x14ac:dyDescent="0.25">
      <c r="A4" s="100"/>
      <c r="B4" s="101" t="s">
        <v>11</v>
      </c>
      <c r="C4" s="102" t="s">
        <v>10</v>
      </c>
    </row>
    <row r="5" spans="1:20" x14ac:dyDescent="0.25">
      <c r="A5" s="100"/>
      <c r="B5" s="101"/>
      <c r="C5" s="102"/>
    </row>
    <row r="6" spans="1:20" x14ac:dyDescent="0.25">
      <c r="A6" s="4" t="s">
        <v>12</v>
      </c>
      <c r="B6" s="21">
        <f>B7+B19+B20+B21+B22+B25+B26+B27</f>
        <v>91</v>
      </c>
      <c r="C6" s="53">
        <f>C7+C19+C20+C21+C22+C25+C26+C27</f>
        <v>22403.09</v>
      </c>
      <c r="D6" s="55"/>
    </row>
    <row r="7" spans="1:20" x14ac:dyDescent="0.25">
      <c r="A7" s="5" t="s">
        <v>0</v>
      </c>
      <c r="B7" s="22">
        <f>'1'!B6</f>
        <v>51</v>
      </c>
      <c r="C7" s="47">
        <f>'1'!C6</f>
        <v>12488.1</v>
      </c>
      <c r="D7" s="55"/>
    </row>
    <row r="8" spans="1:20" ht="35.25" customHeight="1" x14ac:dyDescent="0.25">
      <c r="A8" s="6" t="s">
        <v>7</v>
      </c>
      <c r="B8" s="103"/>
      <c r="C8" s="104"/>
      <c r="D8" s="55"/>
    </row>
    <row r="9" spans="1:20" ht="31.5" x14ac:dyDescent="0.25">
      <c r="A9" s="6" t="s">
        <v>27</v>
      </c>
      <c r="B9" s="23">
        <f>'1'!B9</f>
        <v>2</v>
      </c>
      <c r="C9" s="46">
        <f>'1'!C9</f>
        <v>429.7</v>
      </c>
    </row>
    <row r="10" spans="1:20" ht="31.5" x14ac:dyDescent="0.25">
      <c r="A10" s="6" t="s">
        <v>29</v>
      </c>
      <c r="B10" s="23">
        <f>'1'!B10</f>
        <v>1</v>
      </c>
      <c r="C10" s="46">
        <f>'1'!C10</f>
        <v>200.5</v>
      </c>
    </row>
    <row r="11" spans="1:20" ht="27" customHeight="1" x14ac:dyDescent="0.25">
      <c r="A11" s="6" t="s">
        <v>1</v>
      </c>
      <c r="B11" s="23">
        <f>'1'!B11</f>
        <v>1</v>
      </c>
      <c r="C11" s="46">
        <f>'1'!C11</f>
        <v>190.7</v>
      </c>
    </row>
    <row r="12" spans="1:20" ht="44.25" customHeight="1" x14ac:dyDescent="0.25">
      <c r="A12" s="39" t="s">
        <v>67</v>
      </c>
      <c r="B12" s="23">
        <f>'1'!B17</f>
        <v>11</v>
      </c>
      <c r="C12" s="46">
        <f>'1'!C17</f>
        <v>2559.1999999999998</v>
      </c>
    </row>
    <row r="13" spans="1:20" ht="68.25" customHeight="1" x14ac:dyDescent="0.25">
      <c r="A13" s="39" t="s">
        <v>65</v>
      </c>
      <c r="B13" s="23">
        <f>'1'!B18</f>
        <v>2</v>
      </c>
      <c r="C13" s="46">
        <f>'1'!C18</f>
        <v>506.7</v>
      </c>
    </row>
    <row r="14" spans="1:20" ht="28.5" customHeight="1" x14ac:dyDescent="0.25">
      <c r="A14" s="39" t="s">
        <v>66</v>
      </c>
      <c r="B14" s="23">
        <f>'1'!B19</f>
        <v>2</v>
      </c>
      <c r="C14" s="46">
        <f>'1'!C19</f>
        <v>465.2</v>
      </c>
    </row>
    <row r="15" spans="1:20" ht="101.25" hidden="1" customHeight="1" x14ac:dyDescent="0.25">
      <c r="A15" s="54" t="s">
        <v>69</v>
      </c>
      <c r="B15" s="23"/>
      <c r="C15" s="46"/>
      <c r="D15" s="97" t="s">
        <v>71</v>
      </c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</row>
    <row r="16" spans="1:20" ht="102.75" customHeight="1" x14ac:dyDescent="0.25">
      <c r="A16" s="54" t="s">
        <v>69</v>
      </c>
      <c r="B16" s="23"/>
      <c r="C16" s="46">
        <f>'1'!C20</f>
        <v>56.9</v>
      </c>
      <c r="D16" s="64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</row>
    <row r="17" spans="1:20" ht="41.25" customHeight="1" x14ac:dyDescent="0.25">
      <c r="A17" s="54" t="s">
        <v>84</v>
      </c>
      <c r="B17" s="23"/>
      <c r="C17" s="46">
        <f>'1'!C21</f>
        <v>56.6</v>
      </c>
      <c r="D17" s="64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</row>
    <row r="18" spans="1:20" ht="70.5" customHeight="1" x14ac:dyDescent="0.25">
      <c r="A18" s="88" t="s">
        <v>73</v>
      </c>
      <c r="B18" s="83">
        <f>'1'!B22</f>
        <v>1</v>
      </c>
      <c r="C18" s="46">
        <f>'1'!C22</f>
        <v>255.1</v>
      </c>
      <c r="D18" s="71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</row>
    <row r="19" spans="1:20" ht="21" x14ac:dyDescent="0.25">
      <c r="A19" s="5" t="s">
        <v>2</v>
      </c>
      <c r="B19" s="22">
        <v>11</v>
      </c>
      <c r="C19" s="47">
        <v>2889.89</v>
      </c>
    </row>
    <row r="20" spans="1:20" x14ac:dyDescent="0.25">
      <c r="A20" s="5" t="s">
        <v>3</v>
      </c>
      <c r="B20" s="78">
        <v>4</v>
      </c>
      <c r="C20" s="85">
        <v>821</v>
      </c>
    </row>
    <row r="21" spans="1:20" ht="21" x14ac:dyDescent="0.25">
      <c r="A21" s="5" t="s">
        <v>4</v>
      </c>
      <c r="B21" s="22">
        <v>4</v>
      </c>
      <c r="C21" s="47">
        <v>867.2</v>
      </c>
    </row>
    <row r="22" spans="1:20" ht="21" x14ac:dyDescent="0.25">
      <c r="A22" s="77" t="s">
        <v>64</v>
      </c>
      <c r="B22" s="80">
        <v>6</v>
      </c>
      <c r="C22" s="84">
        <v>1364.4</v>
      </c>
    </row>
    <row r="23" spans="1:20" ht="41.25" hidden="1" customHeight="1" x14ac:dyDescent="0.25">
      <c r="A23" s="6" t="s">
        <v>28</v>
      </c>
      <c r="B23" s="23"/>
      <c r="C23" s="46"/>
    </row>
    <row r="24" spans="1:20" hidden="1" x14ac:dyDescent="0.25">
      <c r="A24" s="6" t="s">
        <v>6</v>
      </c>
      <c r="B24" s="23"/>
      <c r="C24" s="46"/>
    </row>
    <row r="25" spans="1:20" x14ac:dyDescent="0.25">
      <c r="A25" s="2" t="s">
        <v>8</v>
      </c>
      <c r="B25" s="22">
        <v>4</v>
      </c>
      <c r="C25" s="48">
        <v>1198.5</v>
      </c>
    </row>
    <row r="26" spans="1:20" x14ac:dyDescent="0.25">
      <c r="A26" s="2" t="s">
        <v>9</v>
      </c>
      <c r="B26" s="14">
        <v>2</v>
      </c>
      <c r="C26" s="48">
        <v>597.6</v>
      </c>
    </row>
    <row r="27" spans="1:20" ht="21" x14ac:dyDescent="0.25">
      <c r="A27" s="20" t="s">
        <v>21</v>
      </c>
      <c r="B27" s="79">
        <v>9</v>
      </c>
      <c r="C27" s="48">
        <v>2176.4</v>
      </c>
    </row>
    <row r="28" spans="1:20" ht="70.5" customHeight="1" x14ac:dyDescent="0.25">
      <c r="A28" s="39" t="s">
        <v>74</v>
      </c>
      <c r="B28" s="14"/>
      <c r="C28" s="94">
        <v>7.6</v>
      </c>
      <c r="D28" s="73" t="s">
        <v>87</v>
      </c>
    </row>
    <row r="29" spans="1:20" x14ac:dyDescent="0.25">
      <c r="A29" s="3" t="s">
        <v>13</v>
      </c>
      <c r="B29" s="26">
        <f>B31+B32+B33+B38+B39+B40+B41+B42</f>
        <v>2123.5</v>
      </c>
      <c r="C29" s="49">
        <f>C31+C32+C33+C38+C39+C40+C41+C42</f>
        <v>339605.80000000005</v>
      </c>
      <c r="E29" s="12"/>
    </row>
    <row r="30" spans="1:20" x14ac:dyDescent="0.25">
      <c r="A30" s="7" t="s">
        <v>14</v>
      </c>
      <c r="B30" s="17"/>
      <c r="C30" s="50"/>
    </row>
    <row r="31" spans="1:20" x14ac:dyDescent="0.25">
      <c r="A31" s="7" t="s">
        <v>15</v>
      </c>
      <c r="B31" s="14">
        <f>'2 для обр'!B10</f>
        <v>694</v>
      </c>
      <c r="C31" s="48">
        <f>'2 для обр'!C10</f>
        <v>131693.20000000001</v>
      </c>
    </row>
    <row r="32" spans="1:20" x14ac:dyDescent="0.25">
      <c r="A32" s="7" t="s">
        <v>54</v>
      </c>
      <c r="B32" s="74">
        <f>'2 для обр'!B11</f>
        <v>748</v>
      </c>
      <c r="C32" s="48">
        <f>'2 для обр'!C11</f>
        <v>100849.60000000001</v>
      </c>
      <c r="F32" s="12"/>
    </row>
    <row r="33" spans="1:4" x14ac:dyDescent="0.25">
      <c r="A33" s="7" t="s">
        <v>17</v>
      </c>
      <c r="B33" s="14">
        <f>'2 для обр'!B12+B35+B36</f>
        <v>215</v>
      </c>
      <c r="C33" s="48">
        <f>'2 для обр'!C12+C35+C36</f>
        <v>32180.5</v>
      </c>
    </row>
    <row r="34" spans="1:4" x14ac:dyDescent="0.25">
      <c r="A34" s="7" t="s">
        <v>22</v>
      </c>
      <c r="B34" s="14"/>
      <c r="C34" s="51"/>
    </row>
    <row r="35" spans="1:4" x14ac:dyDescent="0.25">
      <c r="A35" s="2" t="s">
        <v>23</v>
      </c>
      <c r="B35" s="14">
        <f>'2 для УСС'!B8</f>
        <v>67</v>
      </c>
      <c r="C35" s="51">
        <f>'2 для УСС'!C8</f>
        <v>10533.4</v>
      </c>
    </row>
    <row r="36" spans="1:4" x14ac:dyDescent="0.25">
      <c r="A36" s="9" t="s">
        <v>24</v>
      </c>
      <c r="B36" s="14">
        <f>'2 для УСС'!B9</f>
        <v>102</v>
      </c>
      <c r="C36" s="51">
        <f>'2 для УСС'!C9</f>
        <v>15279</v>
      </c>
    </row>
    <row r="37" spans="1:4" x14ac:dyDescent="0.25">
      <c r="A37" s="9" t="s">
        <v>25</v>
      </c>
      <c r="B37" s="74">
        <f>'2 для обр'!B12</f>
        <v>46</v>
      </c>
      <c r="C37" s="48">
        <f>'2 для обр'!C12</f>
        <v>6368.1</v>
      </c>
    </row>
    <row r="38" spans="1:4" x14ac:dyDescent="0.25">
      <c r="A38" s="8" t="s">
        <v>18</v>
      </c>
      <c r="B38" s="14">
        <f>'2 для УСС'!B10</f>
        <v>146</v>
      </c>
      <c r="C38" s="51">
        <f>'2 для УСС'!C10</f>
        <v>27144.3</v>
      </c>
    </row>
    <row r="39" spans="1:4" x14ac:dyDescent="0.25">
      <c r="A39" s="8" t="s">
        <v>19</v>
      </c>
      <c r="B39" s="91">
        <f>'2 для УСС'!B11</f>
        <v>15</v>
      </c>
      <c r="C39" s="51">
        <f>'2 для УСС'!C11</f>
        <v>2169.1999999999998</v>
      </c>
    </row>
    <row r="40" spans="1:4" x14ac:dyDescent="0.25">
      <c r="A40" s="8" t="s">
        <v>63</v>
      </c>
      <c r="B40" s="93">
        <f>'2 для УСС'!B12</f>
        <v>13</v>
      </c>
      <c r="C40" s="51">
        <f>'2 для УСС'!C12</f>
        <v>2410.9</v>
      </c>
      <c r="D40" s="13"/>
    </row>
    <row r="41" spans="1:4" ht="21" x14ac:dyDescent="0.25">
      <c r="A41" s="19" t="s">
        <v>26</v>
      </c>
      <c r="B41" s="24">
        <f>1+12+1</f>
        <v>14</v>
      </c>
      <c r="C41" s="52">
        <f>112+1271.9+186.2</f>
        <v>1570.1000000000001</v>
      </c>
      <c r="D41" s="13"/>
    </row>
    <row r="42" spans="1:4" x14ac:dyDescent="0.25">
      <c r="A42" s="8" t="s">
        <v>20</v>
      </c>
      <c r="B42" s="14">
        <f>'2 для обр'!B13+'1'!B23+'прочие расчет'!C4</f>
        <v>278.5</v>
      </c>
      <c r="C42" s="48">
        <f>'2 для обр'!C13+'1'!C23+'прочие расчет'!C3+'прочие расчет'!C8</f>
        <v>41588</v>
      </c>
    </row>
    <row r="43" spans="1:4" x14ac:dyDescent="0.25">
      <c r="A43" s="1" t="s">
        <v>76</v>
      </c>
    </row>
    <row r="44" spans="1:4" x14ac:dyDescent="0.25">
      <c r="A44" s="1" t="s">
        <v>82</v>
      </c>
    </row>
  </sheetData>
  <customSheetViews>
    <customSheetView guid="{3154DB7D-7B8C-4078-B035-5816CB7E1861}" showPageBreaks="1" fitToPage="1" hiddenRows="1" hiddenColumns="1" topLeftCell="A10">
      <selection activeCell="C20" sqref="C20"/>
      <pageMargins left="0.70866141732283472" right="0.70866141732283472" top="0.74803149606299213" bottom="0.74803149606299213" header="0.31496062992125984" footer="0.31496062992125984"/>
      <pageSetup paperSize="9" scale="52" orientation="portrait" r:id="rId1"/>
    </customSheetView>
    <customSheetView guid="{467D9F1C-199D-44D2-B539-C55450610007}" fitToPage="1" hiddenRows="1" hiddenColumns="1">
      <selection activeCell="C18" sqref="C18"/>
      <pageMargins left="0.70866141732283472" right="0.70866141732283472" top="0.74803149606299213" bottom="0.74803149606299213" header="0.31496062992125984" footer="0.31496062992125984"/>
      <pageSetup paperSize="9" scale="85" orientation="portrait" r:id="rId2"/>
    </customSheetView>
    <customSheetView guid="{55DA6032-55C9-400E-B509-9AC5ADC42232}" fitToPage="1" hiddenRows="1" hiddenColumns="1" topLeftCell="A21">
      <selection activeCell="B53" sqref="B53"/>
      <pageMargins left="0.70866141732283472" right="0.70866141732283472" top="0.74803149606299213" bottom="0.74803149606299213" header="0.31496062992125984" footer="0.31496062992125984"/>
      <pageSetup paperSize="9" scale="85" orientation="portrait" r:id="rId3"/>
    </customSheetView>
    <customSheetView guid="{1B81A8AE-A7B6-4200-A6E3-AAB7CBC10B08}" fitToPage="1" hiddenRows="1" hiddenColumns="1" topLeftCell="A14">
      <selection activeCell="B24" sqref="B24"/>
      <pageMargins left="0.70866141732283472" right="0.70866141732283472" top="0.74803149606299213" bottom="0.74803149606299213" header="0.31496062992125984" footer="0.31496062992125984"/>
      <pageSetup paperSize="9" scale="85" orientation="portrait" r:id="rId4"/>
    </customSheetView>
    <customSheetView guid="{EB523458-CE17-4119-A7E9-8B1ED5979891}" fitToPage="1" hiddenRows="1" hiddenColumns="1" topLeftCell="A19">
      <selection activeCell="C47" sqref="C47"/>
      <pageMargins left="0.70866141732283472" right="0.70866141732283472" top="0.74803149606299213" bottom="0.74803149606299213" header="0.31496062992125984" footer="0.31496062992125984"/>
      <pageSetup paperSize="9" scale="85" orientation="portrait" r:id="rId5"/>
    </customSheetView>
    <customSheetView guid="{F22A4389-6618-4A30-A07C-2CBC3CA0918B}" fitToPage="1" hiddenRows="1" hiddenColumns="1" topLeftCell="A22">
      <selection activeCell="C42" sqref="C42"/>
      <pageMargins left="0.70866141732283472" right="0.70866141732283472" top="0.74803149606299213" bottom="0.74803149606299213" header="0.31496062992125984" footer="0.31496062992125984"/>
      <pageSetup paperSize="9" scale="85" orientation="portrait" r:id="rId6"/>
    </customSheetView>
  </customSheetViews>
  <mergeCells count="6">
    <mergeCell ref="D15:T15"/>
    <mergeCell ref="A2:C2"/>
    <mergeCell ref="A4:A5"/>
    <mergeCell ref="B4:B5"/>
    <mergeCell ref="C4:C5"/>
    <mergeCell ref="B8:C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2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2"/>
  <sheetViews>
    <sheetView tabSelected="1" workbookViewId="0">
      <selection activeCell="K5" sqref="K5"/>
    </sheetView>
  </sheetViews>
  <sheetFormatPr defaultRowHeight="15" x14ac:dyDescent="0.25"/>
  <cols>
    <col min="3" max="3" width="11" customWidth="1"/>
    <col min="4" max="4" width="7.42578125" customWidth="1"/>
    <col min="5" max="5" width="7.7109375" customWidth="1"/>
    <col min="12" max="12" width="8.5703125" customWidth="1"/>
  </cols>
  <sheetData>
    <row r="2" spans="2:12" x14ac:dyDescent="0.25">
      <c r="B2" s="29" t="s">
        <v>30</v>
      </c>
      <c r="C2" s="29"/>
      <c r="D2" s="29" t="s">
        <v>31</v>
      </c>
      <c r="E2" s="29" t="s">
        <v>32</v>
      </c>
      <c r="F2" s="29" t="s">
        <v>33</v>
      </c>
      <c r="G2" s="29" t="s">
        <v>34</v>
      </c>
      <c r="H2" s="29" t="s">
        <v>35</v>
      </c>
      <c r="I2" s="29" t="s">
        <v>36</v>
      </c>
      <c r="J2" s="29" t="s">
        <v>37</v>
      </c>
      <c r="K2" s="29" t="s">
        <v>38</v>
      </c>
      <c r="L2" s="29" t="s">
        <v>43</v>
      </c>
    </row>
    <row r="3" spans="2:12" x14ac:dyDescent="0.25">
      <c r="B3" s="29" t="s">
        <v>39</v>
      </c>
      <c r="C3" s="31">
        <f>J3+K3</f>
        <v>6891.4</v>
      </c>
      <c r="D3" s="36"/>
      <c r="E3" s="36"/>
      <c r="F3" s="36"/>
      <c r="G3" s="36"/>
      <c r="H3" s="36"/>
      <c r="I3" s="30"/>
      <c r="J3" s="36">
        <v>1444.6</v>
      </c>
      <c r="K3" s="36">
        <v>5446.8</v>
      </c>
      <c r="L3" s="30"/>
    </row>
    <row r="4" spans="2:12" x14ac:dyDescent="0.25">
      <c r="B4" s="29" t="s">
        <v>40</v>
      </c>
      <c r="C4" s="31">
        <f>J4+K4</f>
        <v>34.5</v>
      </c>
      <c r="D4" s="36"/>
      <c r="E4" s="36"/>
      <c r="F4" s="36"/>
      <c r="G4" s="36"/>
      <c r="H4" s="36"/>
      <c r="I4" s="30"/>
      <c r="J4" s="36">
        <v>4.5</v>
      </c>
      <c r="K4" s="36">
        <v>30</v>
      </c>
      <c r="L4" s="30"/>
    </row>
    <row r="6" spans="2:12" x14ac:dyDescent="0.25">
      <c r="B6" s="65"/>
      <c r="C6" s="65"/>
      <c r="D6" s="65"/>
      <c r="E6" s="65"/>
      <c r="F6" s="65"/>
      <c r="G6" s="65"/>
      <c r="H6" s="65"/>
      <c r="I6" s="65"/>
    </row>
    <row r="7" spans="2:12" x14ac:dyDescent="0.25">
      <c r="B7" s="65"/>
      <c r="C7" s="65"/>
      <c r="D7" s="65"/>
      <c r="E7" s="65"/>
      <c r="F7" s="65"/>
      <c r="G7" s="65"/>
      <c r="H7" s="65"/>
      <c r="I7" s="65"/>
    </row>
    <row r="8" spans="2:12" x14ac:dyDescent="0.25">
      <c r="B8" s="65"/>
      <c r="C8" s="66"/>
      <c r="D8" s="67"/>
      <c r="E8" s="67"/>
      <c r="F8" s="68"/>
      <c r="G8" s="68"/>
      <c r="H8" s="65"/>
      <c r="I8" s="65"/>
    </row>
    <row r="9" spans="2:12" x14ac:dyDescent="0.25">
      <c r="B9" s="65"/>
      <c r="C9" s="66"/>
      <c r="D9" s="67"/>
      <c r="E9" s="67"/>
      <c r="F9" s="68"/>
      <c r="G9" s="68"/>
      <c r="H9" s="65"/>
      <c r="I9" s="65"/>
    </row>
    <row r="10" spans="2:12" x14ac:dyDescent="0.25">
      <c r="B10" s="65"/>
      <c r="C10" s="65"/>
      <c r="D10" s="65"/>
      <c r="E10" s="65"/>
      <c r="F10" s="65"/>
      <c r="G10" s="65"/>
      <c r="H10" s="65"/>
      <c r="I10" s="65"/>
    </row>
    <row r="11" spans="2:12" x14ac:dyDescent="0.25">
      <c r="B11" s="65"/>
      <c r="C11" s="65"/>
      <c r="D11" s="65"/>
      <c r="E11" s="65"/>
      <c r="F11" s="65"/>
      <c r="G11" s="65"/>
      <c r="H11" s="65"/>
      <c r="I11" s="65"/>
    </row>
    <row r="12" spans="2:12" x14ac:dyDescent="0.25">
      <c r="B12" s="65"/>
      <c r="C12" s="65"/>
      <c r="D12" s="65"/>
      <c r="E12" s="65"/>
      <c r="F12" s="65"/>
      <c r="G12" s="65"/>
      <c r="H12" s="65"/>
      <c r="I12" s="65"/>
    </row>
  </sheetData>
  <customSheetViews>
    <customSheetView guid="{3154DB7D-7B8C-4078-B035-5816CB7E1861}" fitToPage="1">
      <selection activeCell="J5" sqref="J5"/>
      <pageMargins left="0.7" right="0.7" top="0.75" bottom="0.75" header="0.3" footer="0.3"/>
      <pageSetup paperSize="9" scale="81" orientation="portrait" r:id="rId1"/>
    </customSheetView>
    <customSheetView guid="{467D9F1C-199D-44D2-B539-C55450610007}" fitToPage="1">
      <selection activeCell="K4" sqref="K4"/>
      <pageMargins left="0.7" right="0.7" top="0.75" bottom="0.75" header="0.3" footer="0.3"/>
      <pageSetup paperSize="9" scale="81" orientation="portrait" r:id="rId2"/>
    </customSheetView>
    <customSheetView guid="{55DA6032-55C9-400E-B509-9AC5ADC42232}" fitToPage="1">
      <selection activeCell="W31" sqref="W25:W31"/>
      <pageMargins left="0.7" right="0.7" top="0.75" bottom="0.75" header="0.3" footer="0.3"/>
      <pageSetup paperSize="9" scale="81" orientation="portrait" r:id="rId3"/>
    </customSheetView>
    <customSheetView guid="{1B81A8AE-A7B6-4200-A6E3-AAB7CBC10B08}" fitToPage="1">
      <selection activeCell="G9" sqref="G9"/>
      <pageMargins left="0.7" right="0.7" top="0.75" bottom="0.75" header="0.3" footer="0.3"/>
      <pageSetup paperSize="9" scale="81" orientation="portrait" r:id="rId4"/>
    </customSheetView>
    <customSheetView guid="{EB523458-CE17-4119-A7E9-8B1ED5979891}" fitToPage="1">
      <selection activeCell="K4" sqref="K4"/>
      <pageMargins left="0.7" right="0.7" top="0.75" bottom="0.75" header="0.3" footer="0.3"/>
      <pageSetup paperSize="9" scale="81" orientation="portrait" r:id="rId5"/>
    </customSheetView>
    <customSheetView guid="{F22A4389-6618-4A30-A07C-2CBC3CA0918B}" fitToPage="1">
      <selection activeCell="K4" sqref="K4"/>
      <pageMargins left="0.7" right="0.7" top="0.75" bottom="0.75" header="0.3" footer="0.3"/>
      <pageSetup paperSize="9" scale="81" orientation="portrait" r:id="rId6"/>
    </customSheetView>
  </customSheetViews>
  <phoneticPr fontId="3" type="noConversion"/>
  <pageMargins left="0.7" right="0.7" top="0.75" bottom="0.75" header="0.3" footer="0.3"/>
  <pageSetup paperSize="9" scale="81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6"/>
  <sheetViews>
    <sheetView topLeftCell="A29" workbookViewId="0">
      <selection activeCell="D11" sqref="D11"/>
    </sheetView>
  </sheetViews>
  <sheetFormatPr defaultRowHeight="15" x14ac:dyDescent="0.25"/>
  <cols>
    <col min="1" max="1" width="52.7109375" style="1" customWidth="1"/>
    <col min="2" max="2" width="21.140625" style="12" customWidth="1"/>
    <col min="3" max="3" width="32.28515625" customWidth="1"/>
    <col min="4" max="4" width="124.42578125" customWidth="1"/>
    <col min="7" max="7" width="8.85546875" customWidth="1"/>
    <col min="8" max="8" width="9.140625" hidden="1" customWidth="1"/>
    <col min="9" max="9" width="0.7109375" hidden="1" customWidth="1"/>
    <col min="10" max="10" width="2.5703125" hidden="1" customWidth="1"/>
    <col min="11" max="19" width="9.140625" hidden="1" customWidth="1"/>
    <col min="20" max="20" width="33.42578125" customWidth="1"/>
  </cols>
  <sheetData>
    <row r="2" spans="1:4" ht="38.25" customHeight="1" x14ac:dyDescent="0.25">
      <c r="A2" s="99" t="str">
        <f>'2024'!A2:C2</f>
        <v>Сведения о численности работников органов местного самоуправления г.Лесосибирска и работниках муниципальных учреждений на 01 апреля 2024г.</v>
      </c>
      <c r="B2" s="99"/>
      <c r="C2" s="99"/>
    </row>
    <row r="4" spans="1:4" ht="42" customHeight="1" x14ac:dyDescent="0.25">
      <c r="A4" s="100"/>
      <c r="B4" s="109" t="s">
        <v>60</v>
      </c>
      <c r="C4" s="100" t="s">
        <v>10</v>
      </c>
    </row>
    <row r="5" spans="1:4" x14ac:dyDescent="0.25">
      <c r="A5" s="100"/>
      <c r="B5" s="109"/>
      <c r="C5" s="100"/>
    </row>
    <row r="6" spans="1:4" x14ac:dyDescent="0.25">
      <c r="A6" s="4" t="s">
        <v>12</v>
      </c>
      <c r="B6" s="21">
        <v>51</v>
      </c>
      <c r="C6" s="28">
        <f>C9+C10+C11+C17+C18+C19+C20+C21+C22+7755.1+12.4</f>
        <v>12488.1</v>
      </c>
      <c r="D6" s="81"/>
    </row>
    <row r="7" spans="1:4" hidden="1" x14ac:dyDescent="0.25">
      <c r="A7" s="5" t="s">
        <v>0</v>
      </c>
      <c r="B7" s="22"/>
      <c r="C7" s="10"/>
    </row>
    <row r="8" spans="1:4" ht="31.5" x14ac:dyDescent="0.25">
      <c r="A8" s="40" t="s">
        <v>61</v>
      </c>
      <c r="B8" s="110"/>
      <c r="C8" s="111"/>
    </row>
    <row r="9" spans="1:4" ht="21" x14ac:dyDescent="0.25">
      <c r="A9" s="39" t="s">
        <v>27</v>
      </c>
      <c r="B9" s="23">
        <v>2</v>
      </c>
      <c r="C9" s="11">
        <v>429.7</v>
      </c>
      <c r="D9" s="13"/>
    </row>
    <row r="10" spans="1:4" ht="31.5" x14ac:dyDescent="0.25">
      <c r="A10" s="39" t="s">
        <v>29</v>
      </c>
      <c r="B10" s="23">
        <v>1</v>
      </c>
      <c r="C10" s="11">
        <v>200.5</v>
      </c>
    </row>
    <row r="11" spans="1:4" ht="34.5" customHeight="1" x14ac:dyDescent="0.25">
      <c r="A11" s="39" t="s">
        <v>1</v>
      </c>
      <c r="B11" s="87">
        <v>1</v>
      </c>
      <c r="C11" s="11">
        <v>190.7</v>
      </c>
    </row>
    <row r="12" spans="1:4" hidden="1" x14ac:dyDescent="0.25">
      <c r="A12" s="5" t="s">
        <v>3</v>
      </c>
      <c r="B12" s="22"/>
      <c r="C12" s="10"/>
    </row>
    <row r="13" spans="1:4" ht="21" hidden="1" x14ac:dyDescent="0.25">
      <c r="A13" s="5" t="s">
        <v>4</v>
      </c>
      <c r="B13" s="22"/>
      <c r="C13" s="10"/>
    </row>
    <row r="14" spans="1:4" hidden="1" x14ac:dyDescent="0.25">
      <c r="A14" s="2" t="s">
        <v>8</v>
      </c>
      <c r="B14" s="22"/>
      <c r="C14" s="16"/>
    </row>
    <row r="15" spans="1:4" hidden="1" x14ac:dyDescent="0.25">
      <c r="A15" s="2" t="s">
        <v>9</v>
      </c>
      <c r="B15" s="14"/>
      <c r="C15" s="16"/>
    </row>
    <row r="16" spans="1:4" ht="21" hidden="1" x14ac:dyDescent="0.25">
      <c r="A16" s="20" t="s">
        <v>21</v>
      </c>
      <c r="B16" s="14"/>
      <c r="C16" s="16"/>
    </row>
    <row r="17" spans="1:20" ht="45" customHeight="1" x14ac:dyDescent="0.25">
      <c r="A17" s="39" t="s">
        <v>68</v>
      </c>
      <c r="B17" s="60">
        <v>11</v>
      </c>
      <c r="C17" s="62">
        <v>2559.1999999999998</v>
      </c>
      <c r="D17" s="82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</row>
    <row r="18" spans="1:20" ht="63" x14ac:dyDescent="0.25">
      <c r="A18" s="39" t="s">
        <v>65</v>
      </c>
      <c r="B18" s="60">
        <v>2</v>
      </c>
      <c r="C18" s="62">
        <v>506.7</v>
      </c>
      <c r="D18" s="96" t="s">
        <v>85</v>
      </c>
    </row>
    <row r="19" spans="1:20" ht="24.75" customHeight="1" x14ac:dyDescent="0.25">
      <c r="A19" s="39" t="s">
        <v>70</v>
      </c>
      <c r="B19" s="61">
        <v>2</v>
      </c>
      <c r="C19" s="63">
        <v>465.2</v>
      </c>
      <c r="D19" s="105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:20" ht="89.25" customHeight="1" x14ac:dyDescent="0.25">
      <c r="A20" s="54" t="s">
        <v>80</v>
      </c>
      <c r="B20" s="14"/>
      <c r="C20" s="72">
        <v>56.9</v>
      </c>
      <c r="D20" s="97" t="s">
        <v>77</v>
      </c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</row>
    <row r="21" spans="1:20" ht="35.25" customHeight="1" x14ac:dyDescent="0.25">
      <c r="A21" s="54" t="s">
        <v>84</v>
      </c>
      <c r="B21" s="14"/>
      <c r="C21" s="72">
        <v>56.6</v>
      </c>
      <c r="D21" s="64" t="s">
        <v>86</v>
      </c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</row>
    <row r="22" spans="1:20" ht="70.5" customHeight="1" x14ac:dyDescent="0.25">
      <c r="A22" s="88" t="s">
        <v>78</v>
      </c>
      <c r="B22" s="60">
        <v>1</v>
      </c>
      <c r="C22" s="72">
        <v>255.1</v>
      </c>
      <c r="D22" s="71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69"/>
    </row>
    <row r="23" spans="1:20" x14ac:dyDescent="0.25">
      <c r="A23" s="3" t="s">
        <v>13</v>
      </c>
      <c r="B23" s="26">
        <f>B30+B31+B32+B33+B34</f>
        <v>188</v>
      </c>
      <c r="C23" s="27">
        <f>C30+C31+C32+C33+C34</f>
        <v>25786.799999999999</v>
      </c>
      <c r="E23" s="12"/>
    </row>
    <row r="24" spans="1:20" ht="21" hidden="1" x14ac:dyDescent="0.25">
      <c r="A24" s="19" t="s">
        <v>26</v>
      </c>
      <c r="B24" s="24"/>
      <c r="C24" s="25"/>
    </row>
    <row r="25" spans="1:20" hidden="1" x14ac:dyDescent="0.25">
      <c r="A25" s="19" t="s">
        <v>22</v>
      </c>
      <c r="B25" s="24"/>
      <c r="C25" s="25"/>
    </row>
    <row r="26" spans="1:20" hidden="1" x14ac:dyDescent="0.25">
      <c r="A26" s="34" t="s">
        <v>41</v>
      </c>
      <c r="B26" s="24"/>
      <c r="C26" s="24"/>
    </row>
    <row r="27" spans="1:20" hidden="1" x14ac:dyDescent="0.25">
      <c r="A27" s="34" t="s">
        <v>42</v>
      </c>
      <c r="B27" s="24"/>
      <c r="C27" s="24"/>
    </row>
    <row r="28" spans="1:20" hidden="1" x14ac:dyDescent="0.25">
      <c r="A28" s="34" t="s">
        <v>44</v>
      </c>
      <c r="B28" s="24"/>
      <c r="C28" s="24"/>
    </row>
    <row r="29" spans="1:20" x14ac:dyDescent="0.25">
      <c r="A29" s="8" t="s">
        <v>45</v>
      </c>
      <c r="B29" s="107"/>
      <c r="C29" s="108"/>
    </row>
    <row r="30" spans="1:20" x14ac:dyDescent="0.25">
      <c r="A30" s="32" t="s">
        <v>46</v>
      </c>
      <c r="B30" s="33">
        <v>8</v>
      </c>
      <c r="C30" s="76">
        <v>1429.6</v>
      </c>
    </row>
    <row r="31" spans="1:20" x14ac:dyDescent="0.25">
      <c r="A31" s="32" t="s">
        <v>47</v>
      </c>
      <c r="B31" s="33">
        <v>4</v>
      </c>
      <c r="C31" s="29">
        <v>519.6</v>
      </c>
    </row>
    <row r="32" spans="1:20" x14ac:dyDescent="0.25">
      <c r="A32" s="32" t="s">
        <v>48</v>
      </c>
      <c r="B32" s="33">
        <v>17</v>
      </c>
      <c r="C32" s="76">
        <v>2691.8</v>
      </c>
    </row>
    <row r="33" spans="1:7" x14ac:dyDescent="0.25">
      <c r="A33" s="32" t="s">
        <v>49</v>
      </c>
      <c r="B33" s="33">
        <v>3</v>
      </c>
      <c r="C33" s="29">
        <v>691</v>
      </c>
    </row>
    <row r="34" spans="1:7" x14ac:dyDescent="0.25">
      <c r="A34" s="32" t="s">
        <v>50</v>
      </c>
      <c r="B34" s="33">
        <v>156</v>
      </c>
      <c r="C34" s="29">
        <v>20454.8</v>
      </c>
      <c r="G34" s="56"/>
    </row>
    <row r="36" spans="1:7" ht="60" x14ac:dyDescent="0.25">
      <c r="A36" s="86" t="s">
        <v>81</v>
      </c>
    </row>
  </sheetData>
  <customSheetViews>
    <customSheetView guid="{3154DB7D-7B8C-4078-B035-5816CB7E1861}" fitToPage="1" hiddenRows="1" hiddenColumns="1" topLeftCell="A29">
      <selection activeCell="D11" sqref="D11"/>
      <pageMargins left="0.70866141732283472" right="0.70866141732283472" top="0.74803149606299213" bottom="0.74803149606299213" header="0.31496062992125984" footer="0.31496062992125984"/>
      <pageSetup paperSize="9" scale="82" orientation="portrait" r:id="rId1"/>
    </customSheetView>
    <customSheetView guid="{467D9F1C-199D-44D2-B539-C55450610007}" fitToPage="1" hiddenRows="1" hiddenColumns="1" topLeftCell="A3">
      <selection activeCell="A21" sqref="A21"/>
      <pageMargins left="0.70866141732283472" right="0.70866141732283472" top="0.74803149606299213" bottom="0.74803149606299213" header="0.31496062992125984" footer="0.31496062992125984"/>
      <pageSetup paperSize="9" scale="82" orientation="portrait" r:id="rId2"/>
    </customSheetView>
    <customSheetView guid="{55DA6032-55C9-400E-B509-9AC5ADC42232}" fitToPage="1" hiddenRows="1" hiddenColumns="1">
      <selection activeCell="U17" sqref="U17"/>
      <pageMargins left="0.70866141732283472" right="0.70866141732283472" top="0.74803149606299213" bottom="0.74803149606299213" header="0.31496062992125984" footer="0.31496062992125984"/>
      <pageSetup paperSize="9" scale="82" orientation="portrait" r:id="rId3"/>
    </customSheetView>
    <customSheetView guid="{1B81A8AE-A7B6-4200-A6E3-AAB7CBC10B08}" fitToPage="1" hiddenRows="1" hiddenColumns="1" topLeftCell="A2">
      <selection activeCell="B6" sqref="B6"/>
      <pageMargins left="0.70866141732283472" right="0.70866141732283472" top="0.74803149606299213" bottom="0.74803149606299213" header="0.31496062992125984" footer="0.31496062992125984"/>
      <pageSetup paperSize="9" scale="82" orientation="portrait" r:id="rId4"/>
    </customSheetView>
    <customSheetView guid="{EB523458-CE17-4119-A7E9-8B1ED5979891}" fitToPage="1" hiddenRows="1" hiddenColumns="1" topLeftCell="A20">
      <selection activeCell="B8" sqref="B8:C8"/>
      <pageMargins left="0.70866141732283472" right="0.70866141732283472" top="0.74803149606299213" bottom="0.74803149606299213" header="0.31496062992125984" footer="0.31496062992125984"/>
      <pageSetup paperSize="9" scale="82" orientation="portrait" r:id="rId5"/>
    </customSheetView>
    <customSheetView guid="{F22A4389-6618-4A30-A07C-2CBC3CA0918B}" fitToPage="1" hiddenRows="1" hiddenColumns="1">
      <selection activeCell="B8" sqref="B8:C8"/>
      <pageMargins left="0.70866141732283472" right="0.70866141732283472" top="0.74803149606299213" bottom="0.74803149606299213" header="0.31496062992125984" footer="0.31496062992125984"/>
      <pageSetup paperSize="9" scale="82" orientation="portrait" r:id="rId6"/>
    </customSheetView>
  </customSheetViews>
  <mergeCells count="8">
    <mergeCell ref="D20:T20"/>
    <mergeCell ref="D19:T19"/>
    <mergeCell ref="B29:C29"/>
    <mergeCell ref="A2:C2"/>
    <mergeCell ref="A4:A5"/>
    <mergeCell ref="B4:B5"/>
    <mergeCell ref="C4:C5"/>
    <mergeCell ref="B8:C8"/>
  </mergeCells>
  <pageMargins left="0.70866141732283472" right="0.70866141732283472" top="0.74803149606299213" bottom="0.74803149606299213" header="0.31496062992125984" footer="0.31496062992125984"/>
  <pageSetup paperSize="9" scale="82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"/>
  <sheetViews>
    <sheetView topLeftCell="A2" workbookViewId="0">
      <selection activeCell="C15" sqref="C15"/>
    </sheetView>
  </sheetViews>
  <sheetFormatPr defaultRowHeight="15" x14ac:dyDescent="0.25"/>
  <cols>
    <col min="1" max="1" width="51.28515625" style="1" customWidth="1"/>
    <col min="2" max="2" width="21.140625" style="12" customWidth="1"/>
    <col min="3" max="3" width="32.28515625" customWidth="1"/>
  </cols>
  <sheetData>
    <row r="2" spans="1:6" ht="38.25" customHeight="1" x14ac:dyDescent="0.25">
      <c r="A2" s="99" t="str">
        <f>'2024'!A2:C2</f>
        <v>Сведения о численности работников органов местного самоуправления г.Лесосибирска и работниках муниципальных учреждений на 01 апреля 2024г.</v>
      </c>
      <c r="B2" s="99"/>
      <c r="C2" s="99"/>
    </row>
    <row r="4" spans="1:6" ht="42" customHeight="1" x14ac:dyDescent="0.25">
      <c r="A4" s="100"/>
      <c r="B4" s="109" t="s">
        <v>11</v>
      </c>
      <c r="C4" s="100" t="s">
        <v>62</v>
      </c>
    </row>
    <row r="5" spans="1:6" x14ac:dyDescent="0.25">
      <c r="A5" s="100"/>
      <c r="B5" s="109"/>
      <c r="C5" s="100"/>
    </row>
    <row r="6" spans="1:6" ht="21" hidden="1" x14ac:dyDescent="0.25">
      <c r="A6" s="41" t="s">
        <v>5</v>
      </c>
      <c r="B6" s="38"/>
      <c r="C6" s="37"/>
    </row>
    <row r="7" spans="1:6" ht="42" hidden="1" x14ac:dyDescent="0.25">
      <c r="A7" s="42" t="s">
        <v>28</v>
      </c>
      <c r="B7" s="38"/>
      <c r="C7" s="37"/>
    </row>
    <row r="8" spans="1:6" x14ac:dyDescent="0.25">
      <c r="A8" s="3" t="s">
        <v>13</v>
      </c>
      <c r="B8" s="26">
        <f>B10+B11+B12+B13</f>
        <v>1544</v>
      </c>
      <c r="C8" s="27">
        <f>C10+C11+C12+C13</f>
        <v>247820.7</v>
      </c>
      <c r="E8" s="12"/>
    </row>
    <row r="9" spans="1:6" x14ac:dyDescent="0.25">
      <c r="A9" s="7" t="s">
        <v>14</v>
      </c>
      <c r="B9" s="17"/>
      <c r="C9" s="18"/>
    </row>
    <row r="10" spans="1:6" x14ac:dyDescent="0.25">
      <c r="A10" s="7" t="s">
        <v>15</v>
      </c>
      <c r="B10" s="14">
        <v>694</v>
      </c>
      <c r="C10" s="15">
        <v>131693.20000000001</v>
      </c>
      <c r="D10" s="58"/>
    </row>
    <row r="11" spans="1:6" x14ac:dyDescent="0.25">
      <c r="A11" s="7" t="s">
        <v>16</v>
      </c>
      <c r="B11" s="14">
        <v>748</v>
      </c>
      <c r="C11" s="15">
        <v>100849.60000000001</v>
      </c>
      <c r="D11" s="58"/>
      <c r="F11" s="12"/>
    </row>
    <row r="12" spans="1:6" ht="15.75" customHeight="1" x14ac:dyDescent="0.25">
      <c r="A12" s="7" t="s">
        <v>53</v>
      </c>
      <c r="B12" s="14">
        <v>46</v>
      </c>
      <c r="C12" s="16">
        <v>6368.1</v>
      </c>
      <c r="D12" s="58"/>
    </row>
    <row r="13" spans="1:6" x14ac:dyDescent="0.25">
      <c r="A13" s="8" t="s">
        <v>20</v>
      </c>
      <c r="B13" s="14">
        <f>B14+B15</f>
        <v>56</v>
      </c>
      <c r="C13" s="43">
        <f>C14+C15</f>
        <v>8909.7999999999993</v>
      </c>
      <c r="D13" s="58"/>
    </row>
    <row r="14" spans="1:6" x14ac:dyDescent="0.25">
      <c r="A14" s="35" t="s">
        <v>51</v>
      </c>
      <c r="B14" s="44">
        <v>42</v>
      </c>
      <c r="C14" s="45">
        <v>6799.6</v>
      </c>
      <c r="D14" s="58"/>
    </row>
    <row r="15" spans="1:6" x14ac:dyDescent="0.25">
      <c r="A15" s="35" t="s">
        <v>52</v>
      </c>
      <c r="B15" s="44">
        <v>14</v>
      </c>
      <c r="C15" s="45">
        <v>2110.1999999999998</v>
      </c>
      <c r="D15" s="58"/>
    </row>
  </sheetData>
  <customSheetViews>
    <customSheetView guid="{3154DB7D-7B8C-4078-B035-5816CB7E1861}" fitToPage="1" hiddenRows="1" topLeftCell="A2">
      <selection activeCell="C15" sqref="C15"/>
      <pageMargins left="0.70866141732283472" right="0.70866141732283472" top="0.74803149606299213" bottom="0.74803149606299213" header="0.31496062992125984" footer="0.31496062992125984"/>
      <pageSetup paperSize="9" scale="83" orientation="portrait" r:id="rId1"/>
    </customSheetView>
    <customSheetView guid="{467D9F1C-199D-44D2-B539-C55450610007}" fitToPage="1" hiddenRows="1" topLeftCell="A2">
      <selection activeCell="C12" sqref="C12"/>
      <pageMargins left="0.70866141732283472" right="0.70866141732283472" top="0.74803149606299213" bottom="0.74803149606299213" header="0.31496062992125984" footer="0.31496062992125984"/>
      <pageSetup paperSize="9" scale="83" orientation="portrait" r:id="rId2"/>
    </customSheetView>
    <customSheetView guid="{55DA6032-55C9-400E-B509-9AC5ADC42232}" fitToPage="1" hiddenRows="1">
      <selection activeCell="B12" sqref="B12"/>
      <pageMargins left="0.70866141732283472" right="0.70866141732283472" top="0.74803149606299213" bottom="0.74803149606299213" header="0.31496062992125984" footer="0.31496062992125984"/>
      <pageSetup paperSize="9" scale="83" orientation="portrait" r:id="rId3"/>
    </customSheetView>
    <customSheetView guid="{1B81A8AE-A7B6-4200-A6E3-AAB7CBC10B08}" fitToPage="1" hiddenRows="1">
      <selection activeCell="C15" sqref="C15"/>
      <pageMargins left="0.70866141732283472" right="0.70866141732283472" top="0.74803149606299213" bottom="0.74803149606299213" header="0.31496062992125984" footer="0.31496062992125984"/>
      <pageSetup paperSize="9" scale="83" orientation="portrait" r:id="rId4"/>
    </customSheetView>
    <customSheetView guid="{EB523458-CE17-4119-A7E9-8B1ED5979891}" fitToPage="1" hiddenRows="1" topLeftCell="A2">
      <selection activeCell="A33" sqref="A33"/>
      <pageMargins left="0.70866141732283472" right="0.70866141732283472" top="0.74803149606299213" bottom="0.74803149606299213" header="0.31496062992125984" footer="0.31496062992125984"/>
      <pageSetup paperSize="9" scale="83" orientation="portrait" r:id="rId5"/>
    </customSheetView>
    <customSheetView guid="{F22A4389-6618-4A30-A07C-2CBC3CA0918B}" fitToPage="1" hiddenRows="1">
      <selection activeCell="B10" sqref="B10"/>
      <pageMargins left="0.70866141732283472" right="0.70866141732283472" top="0.74803149606299213" bottom="0.74803149606299213" header="0.31496062992125984" footer="0.31496062992125984"/>
      <pageSetup paperSize="9" scale="83" orientation="portrait" r:id="rId6"/>
    </customSheetView>
  </customSheetViews>
  <mergeCells count="4">
    <mergeCell ref="A2:C2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3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2"/>
  <sheetViews>
    <sheetView workbookViewId="0">
      <selection activeCell="C12" sqref="C12"/>
    </sheetView>
  </sheetViews>
  <sheetFormatPr defaultRowHeight="15" x14ac:dyDescent="0.25"/>
  <cols>
    <col min="1" max="1" width="51.28515625" style="1" customWidth="1"/>
    <col min="2" max="2" width="21.140625" style="12" customWidth="1"/>
    <col min="3" max="3" width="32.28515625" customWidth="1"/>
  </cols>
  <sheetData>
    <row r="2" spans="1:5" ht="38.25" customHeight="1" x14ac:dyDescent="0.25">
      <c r="A2" s="99" t="s">
        <v>79</v>
      </c>
      <c r="B2" s="99"/>
      <c r="C2" s="99"/>
    </row>
    <row r="4" spans="1:5" ht="42" customHeight="1" x14ac:dyDescent="0.25">
      <c r="A4" s="100"/>
      <c r="B4" s="109" t="s">
        <v>75</v>
      </c>
      <c r="C4" s="100" t="s">
        <v>55</v>
      </c>
    </row>
    <row r="5" spans="1:5" x14ac:dyDescent="0.25">
      <c r="A5" s="100"/>
      <c r="B5" s="109"/>
      <c r="C5" s="100"/>
    </row>
    <row r="6" spans="1:5" x14ac:dyDescent="0.25">
      <c r="A6" s="3" t="s">
        <v>13</v>
      </c>
      <c r="B6" s="26">
        <f>B8+B9+B10+B11+B12</f>
        <v>343</v>
      </c>
      <c r="C6" s="27">
        <f>C8+C9+C10+C11+C12</f>
        <v>57536.799999999996</v>
      </c>
      <c r="E6" s="12"/>
    </row>
    <row r="7" spans="1:5" x14ac:dyDescent="0.25">
      <c r="A7" s="7" t="s">
        <v>14</v>
      </c>
      <c r="B7" s="17"/>
      <c r="C7" s="18"/>
    </row>
    <row r="8" spans="1:5" ht="15.75" customHeight="1" x14ac:dyDescent="0.25">
      <c r="A8" s="2" t="s">
        <v>57</v>
      </c>
      <c r="B8" s="14">
        <v>67</v>
      </c>
      <c r="C8" s="15">
        <f>4702.1+239.9+5377.3+214.1</f>
        <v>10533.4</v>
      </c>
    </row>
    <row r="9" spans="1:5" x14ac:dyDescent="0.25">
      <c r="A9" s="9" t="s">
        <v>58</v>
      </c>
      <c r="B9" s="14">
        <v>102</v>
      </c>
      <c r="C9" s="15">
        <f>9824.8+4675.7+474.9+303.6</f>
        <v>15279</v>
      </c>
    </row>
    <row r="10" spans="1:5" x14ac:dyDescent="0.25">
      <c r="A10" s="8" t="s">
        <v>18</v>
      </c>
      <c r="B10" s="14">
        <v>146</v>
      </c>
      <c r="C10" s="15">
        <f>26109.5+1034.8</f>
        <v>27144.3</v>
      </c>
    </row>
    <row r="11" spans="1:5" ht="28.5" customHeight="1" x14ac:dyDescent="0.25">
      <c r="A11" s="8" t="s">
        <v>59</v>
      </c>
      <c r="B11" s="79">
        <v>15</v>
      </c>
      <c r="C11" s="90">
        <v>2169.1999999999998</v>
      </c>
    </row>
    <row r="12" spans="1:5" x14ac:dyDescent="0.25">
      <c r="A12" s="8" t="s">
        <v>56</v>
      </c>
      <c r="B12" s="92">
        <v>13</v>
      </c>
      <c r="C12" s="89">
        <v>2410.9</v>
      </c>
    </row>
  </sheetData>
  <customSheetViews>
    <customSheetView guid="{3154DB7D-7B8C-4078-B035-5816CB7E1861}" fitToPage="1">
      <selection activeCell="C12" sqref="C12"/>
      <pageMargins left="0.70866141732283472" right="0.70866141732283472" top="0.74803149606299213" bottom="0.74803149606299213" header="0.31496062992125984" footer="0.31496062992125984"/>
      <pageSetup paperSize="9" scale="83" orientation="portrait" r:id="rId1"/>
    </customSheetView>
    <customSheetView guid="{467D9F1C-199D-44D2-B539-C55450610007}" fitToPage="1">
      <selection activeCell="B12" sqref="B12"/>
      <pageMargins left="0.70866141732283472" right="0.70866141732283472" top="0.74803149606299213" bottom="0.74803149606299213" header="0.31496062992125984" footer="0.31496062992125984"/>
      <pageSetup paperSize="9" scale="83" orientation="portrait" r:id="rId2"/>
    </customSheetView>
    <customSheetView guid="{55DA6032-55C9-400E-B509-9AC5ADC42232}" fitToPage="1">
      <selection activeCell="C11" sqref="C11"/>
      <pageMargins left="0.70866141732283472" right="0.70866141732283472" top="0.74803149606299213" bottom="0.74803149606299213" header="0.31496062992125984" footer="0.31496062992125984"/>
      <pageSetup paperSize="9" scale="83" orientation="portrait" r:id="rId3"/>
    </customSheetView>
    <customSheetView guid="{1B81A8AE-A7B6-4200-A6E3-AAB7CBC10B08}" fitToPage="1">
      <selection activeCell="B8" sqref="B8:C12"/>
      <pageMargins left="0.70866141732283472" right="0.70866141732283472" top="0.74803149606299213" bottom="0.74803149606299213" header="0.31496062992125984" footer="0.31496062992125984"/>
      <pageSetup paperSize="9" scale="83" orientation="portrait" r:id="rId4"/>
    </customSheetView>
    <customSheetView guid="{EB523458-CE17-4119-A7E9-8B1ED5979891}" fitToPage="1">
      <selection activeCell="B12" sqref="B12"/>
      <pageMargins left="0.70866141732283472" right="0.70866141732283472" top="0.74803149606299213" bottom="0.74803149606299213" header="0.31496062992125984" footer="0.31496062992125984"/>
      <pageSetup paperSize="9" scale="83" orientation="portrait" r:id="rId5"/>
    </customSheetView>
    <customSheetView guid="{F22A4389-6618-4A30-A07C-2CBC3CA0918B}" fitToPage="1">
      <selection activeCell="C11" sqref="C11"/>
      <pageMargins left="0.70866141732283472" right="0.70866141732283472" top="0.74803149606299213" bottom="0.74803149606299213" header="0.31496062992125984" footer="0.31496062992125984"/>
      <pageSetup paperSize="9" scale="83" orientation="portrait" r:id="rId6"/>
    </customSheetView>
  </customSheetViews>
  <mergeCells count="4">
    <mergeCell ref="A2:C2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3" orientation="portrait"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6" sqref="G36"/>
    </sheetView>
  </sheetViews>
  <sheetFormatPr defaultRowHeight="15" x14ac:dyDescent="0.25"/>
  <sheetData/>
  <customSheetViews>
    <customSheetView guid="{3154DB7D-7B8C-4078-B035-5816CB7E1861}">
      <selection activeCell="G36" sqref="G36"/>
      <pageMargins left="0.7" right="0.7" top="0.75" bottom="0.75" header="0.3" footer="0.3"/>
    </customSheetView>
    <customSheetView guid="{467D9F1C-199D-44D2-B539-C55450610007}">
      <selection activeCell="G36" sqref="G36"/>
      <pageMargins left="0.7" right="0.7" top="0.75" bottom="0.75" header="0.3" footer="0.3"/>
    </customSheetView>
    <customSheetView guid="{55DA6032-55C9-400E-B509-9AC5ADC42232}">
      <selection activeCell="G36" sqref="G36"/>
      <pageMargins left="0.7" right="0.7" top="0.75" bottom="0.75" header="0.3" footer="0.3"/>
    </customSheetView>
    <customSheetView guid="{1B81A8AE-A7B6-4200-A6E3-AAB7CBC10B08}">
      <pageMargins left="0.7" right="0.7" top="0.75" bottom="0.75" header="0.3" footer="0.3"/>
    </customSheetView>
    <customSheetView guid="{EB523458-CE17-4119-A7E9-8B1ED5979891}">
      <pageMargins left="0.7" right="0.7" top="0.75" bottom="0.75" header="0.3" footer="0.3"/>
    </customSheetView>
    <customSheetView guid="{F22A4389-6618-4A30-A07C-2CBC3CA0918B}">
      <selection activeCell="G36" sqref="G3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2024</vt:lpstr>
      <vt:lpstr>прочие расчет</vt:lpstr>
      <vt:lpstr>1</vt:lpstr>
      <vt:lpstr>2 для обр</vt:lpstr>
      <vt:lpstr>2 для УСС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gorfo1</cp:lastModifiedBy>
  <cp:lastPrinted>2023-04-12T02:14:32Z</cp:lastPrinted>
  <dcterms:created xsi:type="dcterms:W3CDTF">2006-09-28T05:33:49Z</dcterms:created>
  <dcterms:modified xsi:type="dcterms:W3CDTF">2024-04-16T07:05:01Z</dcterms:modified>
</cp:coreProperties>
</file>